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I:\07. Orçamentos\145. P603 - Cabine 03\Planilhas\Planilha orçamentária\"/>
    </mc:Choice>
  </mc:AlternateContent>
  <xr:revisionPtr revIDLastSave="0" documentId="13_ncr:1_{BA5DF1D9-655E-46BE-8A31-3C539903E24A}" xr6:coauthVersionLast="47" xr6:coauthVersionMax="47" xr10:uidLastSave="{00000000-0000-0000-0000-000000000000}"/>
  <bookViews>
    <workbookView xWindow="-28920" yWindow="-120" windowWidth="29040" windowHeight="15720" tabRatio="646" activeTab="1" xr2:uid="{00000000-000D-0000-FFFF-FFFF00000000}"/>
  </bookViews>
  <sheets>
    <sheet name="Capa" sheetId="1" r:id="rId1"/>
    <sheet name="Planilha Qtd" sheetId="2" r:id="rId2"/>
    <sheet name="Curva ABC" sheetId="6"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a">#N/A</definedName>
    <definedName name="\c">[1]Plan2!#REF!</definedName>
    <definedName name="\p">[1]Plan2!#REF!</definedName>
    <definedName name="\Q">#REF!</definedName>
    <definedName name="\Z">#REF!</definedName>
    <definedName name="______R">#REF!</definedName>
    <definedName name="_____R">#REF!</definedName>
    <definedName name="____R">#REF!</definedName>
    <definedName name="____VB6">#REF!</definedName>
    <definedName name="___R">'[2]Solo I'!#REF!</definedName>
    <definedName name="___VB6">#REF!</definedName>
    <definedName name="__R">'[2]Solo I'!#REF!</definedName>
    <definedName name="__VB6">#REF!</definedName>
    <definedName name="_1">#N/A</definedName>
    <definedName name="_1____MÃO_DE_OBRA_DIRETA">'[3]-01-MOD'!$A$1</definedName>
    <definedName name="_11">#N/A</definedName>
    <definedName name="_13.1___MATERIAL_CONSUMO">'[3]13-MAT-FERR'!$A$2</definedName>
    <definedName name="_13.2___MATERIAL_APLICAÇÃO">'[3]13-MAT-FERR'!$A$5</definedName>
    <definedName name="_13.3__FERRAMENTAS">'[3]13-MAT-FERR'!$A$39</definedName>
    <definedName name="_13____MATERIAIS_E_FERRAMENTAS">'[3]13-MAT-FERR'!$A$1</definedName>
    <definedName name="_14____MATERIAL_DE_SEGURANÇA">'[3]14-MAT.SEG '!$A$1</definedName>
    <definedName name="_15____DIVERSOS">'[3]15-DIVERSOS'!$A$1</definedName>
    <definedName name="_16.1___EQUIPAMENTOS_MAIORES">'[3]16-EQUIP.'!$A$4</definedName>
    <definedName name="_16.2___EQUIPAMENTOS_MENORES">'[3]16-EQUIP.'!$A$53</definedName>
    <definedName name="_16.3___VEÍCULOS">'[4]16-EQUIP.'!#REF!</definedName>
    <definedName name="_16.4___COMBÚSTIVEL">'[4]16-EQUIP.'!#REF!</definedName>
    <definedName name="_16.5___EQUIPAMENTOS_DE_ESCRITÓRIO">'[4]16-EQUIP.'!#REF!</definedName>
    <definedName name="_16___EQUIPAMENTOS">'[3]16-EQUIP.'!$A$1</definedName>
    <definedName name="_17.1_MENSALISTA">'[3]-17-MOI'!$A$5</definedName>
    <definedName name="_17.2___HORISTA">'[3]-17-MOI'!$A$95</definedName>
    <definedName name="_17___DIREÇÃO_TÉCNICA_ADMINISTRATIVA">'[3]-17-MOI'!$A$1</definedName>
    <definedName name="_18___CANTEIRO___INSTALAÇÃO___MANUTENÇÃO">'[3]-18-CANTEIRO'!$A$1</definedName>
    <definedName name="_19___TRANSPORTE_DE_PESSOAL">'[3]-19-TRANSP.PESSOAL'!$A$1</definedName>
    <definedName name="_2">#N/A</definedName>
    <definedName name="_20___MOBILIZAÇÃO___DESMOBILIZAÇÃO">'[3]-20-MOB-DESMOB '!$A$1</definedName>
    <definedName name="_21___REFEIÇÃO_REFEITÓRIO">'[3]-21-REFEICAO'!$A$1</definedName>
    <definedName name="_22">#N/A</definedName>
    <definedName name="_22___VÁRIOS">'[3]-22-VARIOS'!$A$1</definedName>
    <definedName name="_23___SERVIÇOS_DE_TERCEIROS">'[3]-23-TERCEIROS'!$A$1</definedName>
    <definedName name="_Fill" hidden="1">#REF!</definedName>
    <definedName name="_xlnm._FilterDatabase" localSheetId="2" hidden="1">'Curva ABC'!$A$16:$F$228</definedName>
    <definedName name="_xlnm._FilterDatabase" localSheetId="1" hidden="1">'Planilha Qtd'!$A$11:$N$268</definedName>
    <definedName name="_Order1" hidden="1">255</definedName>
    <definedName name="_Order2" hidden="1">0</definedName>
    <definedName name="_Parse_Out" hidden="1">#REF!</definedName>
    <definedName name="_R">'[5]Solo I'!#REF!</definedName>
    <definedName name="_Regression_X" hidden="1">#REF!</definedName>
    <definedName name="_VB6">#REF!</definedName>
    <definedName name="A">#REF!</definedName>
    <definedName name="A_IMPRESI_N_IM">#REF!</definedName>
    <definedName name="A1OO">[6]LISTAGEM!#REF!</definedName>
    <definedName name="AA1OO">[6]LISTAGEM!#REF!</definedName>
    <definedName name="AAA">#REF!</definedName>
    <definedName name="AAAAAAA">#REF!</definedName>
    <definedName name="AAAAAAAABBBBB">#REF!</definedName>
    <definedName name="AAB">#REF!</definedName>
    <definedName name="AABABBAA">#REF!</definedName>
    <definedName name="AABABBBABABAB">#REF!</definedName>
    <definedName name="AAC">#REF!</definedName>
    <definedName name="ABAABBABABBB">#REF!</definedName>
    <definedName name="ABABABABAB">#REF!</definedName>
    <definedName name="ABABABABBAB">#REF!</definedName>
    <definedName name="ABABABBAB">#REF!</definedName>
    <definedName name="ABABBAAB">#REF!</definedName>
    <definedName name="ABABBABABAB">#REF!</definedName>
    <definedName name="ABABBBABBA">#REF!</definedName>
    <definedName name="ABB">#REF!</definedName>
    <definedName name="ABBAABBABAB">#REF!</definedName>
    <definedName name="ABBABABABB">#REF!</definedName>
    <definedName name="ABBB">#REF!</definedName>
    <definedName name="ABBBAABABBBB">#REF!</definedName>
    <definedName name="ABBBBB">#REF!</definedName>
    <definedName name="ABBBBBBBBBBBBB">#REF!</definedName>
    <definedName name="ABBBBBBBBBBBBBB">#REF!</definedName>
    <definedName name="ABCD">#REF!</definedName>
    <definedName name="ADALBERTO">[1]Plan2!#REF!</definedName>
    <definedName name="AJUDA">[3]Ajuda!$B$3</definedName>
    <definedName name="Ajudante">#REF!</definedName>
    <definedName name="Andaimes">#REF!</definedName>
    <definedName name="Apoio">#REF!</definedName>
    <definedName name="_xlnm.Print_Area" localSheetId="1">'Planilha Qtd'!$A$1:$N$269</definedName>
    <definedName name="_xlnm.Print_Area">#REF!</definedName>
    <definedName name="Área_impressão_IM">#N/A</definedName>
    <definedName name="AreaEightThreeZero">[7]Estimate!#REF!</definedName>
    <definedName name="AreaFiveOneZero">[7]Estimate!#REF!</definedName>
    <definedName name="AreaFiveSevenZero">[7]Estimate!#REF!</definedName>
    <definedName name="AreaFiveTwoZero">[7]Estimate!#REF!</definedName>
    <definedName name="AreaFourFourZero">[7]Estimate!#REF!</definedName>
    <definedName name="AreaFourOneZero">[7]Estimate!#REF!</definedName>
    <definedName name="AreaFourTwoZero">[7]Estimate!#REF!</definedName>
    <definedName name="AreaNineEightFour">[7]Estimate!#REF!</definedName>
    <definedName name="AreaNineEightTwo">[7]Estimate!#REF!</definedName>
    <definedName name="AreaNineEightZero">[7]Estimate!#REF!</definedName>
    <definedName name="AreaNineFourZero">[7]Estimate!#REF!</definedName>
    <definedName name="AreaNineNineZero">[7]Estimate!#REF!</definedName>
    <definedName name="AreaNineSixZero">[7]Estimate!#REF!</definedName>
    <definedName name="AreaNineThreeZero">[7]Estimate!#REF!</definedName>
    <definedName name="AreaNineTwoZero">[7]Estimate!#REF!</definedName>
    <definedName name="AreaOneOneZero">[7]Estimate!#REF!</definedName>
    <definedName name="AreaOneThreeZero">[7]Estimate!#REF!</definedName>
    <definedName name="AreaOneTwoZero">[7]Estimate!#REF!</definedName>
    <definedName name="AreaSevenFiveZero">[7]Estimate!#REF!</definedName>
    <definedName name="AreaSevenFourZero">[7]Estimate!#REF!</definedName>
    <definedName name="AreaThreeFiveFive">[7]Estimate!#REF!</definedName>
    <definedName name="AreaThreeFiveFour">[7]Estimate!#REF!</definedName>
    <definedName name="AreaThreeFiveOne">[7]Estimate!#REF!</definedName>
    <definedName name="AreaThreeFiveSeven">[7]Estimate!#REF!</definedName>
    <definedName name="AreaThreeFiveSix">[7]Estimate!#REF!</definedName>
    <definedName name="AreaThreeFiveThree">[7]Estimate!#REF!</definedName>
    <definedName name="AreaThreeFiveTwo">[7]Estimate!#REF!</definedName>
    <definedName name="AreaThreeNineZero">[7]Estimate!#REF!</definedName>
    <definedName name="AreaThreeSevenFive">[7]Estimate!#REF!</definedName>
    <definedName name="AreaThreeSevenFour">[7]Estimate!#REF!</definedName>
    <definedName name="AreaThreeSevenOne">[7]Estimate!#REF!</definedName>
    <definedName name="AreaThreeSevenThree">[7]Estimate!#REF!</definedName>
    <definedName name="AreaThreeThreeFive">[7]Estimate!#REF!</definedName>
    <definedName name="AreaThreeThreeFour">[7]Estimate!#REF!</definedName>
    <definedName name="AreaThreeThreeOne">[7]Estimate!#REF!</definedName>
    <definedName name="AreaThreeThreeSix">[7]Estimate!#REF!</definedName>
    <definedName name="AreaThreeThreeThree">[7]Estimate!#REF!</definedName>
    <definedName name="AreaThreeThreeTwo">[7]Estimate!#REF!</definedName>
    <definedName name="AreaThreeTwoOne">[7]Estimate!#REF!</definedName>
    <definedName name="AreaThreeTwoTwo">[7]Estimate!#REF!</definedName>
    <definedName name="AreaTwoEightZero">[7]Estimate!#REF!</definedName>
    <definedName name="AreaTwoFiveZero">[7]Estimate!#REF!</definedName>
    <definedName name="AreaTwoFourZero">[7]Estimate!#REF!</definedName>
    <definedName name="AreaTwoOneZero">[7]Estimate!#REF!</definedName>
    <definedName name="AreaTwoThreeZero">[7]Estimate!#REF!</definedName>
    <definedName name="AreaTwoTwoZero">[7]Estimate!#REF!</definedName>
    <definedName name="Armador">#REF!</definedName>
    <definedName name="At">[8]Ingles!$H$7:$H$202</definedName>
    <definedName name="auxiliar">#REF!</definedName>
    <definedName name="AVIÃO">[9]FCAC!$L$3</definedName>
    <definedName name="BAAABABAB">#REF!</definedName>
    <definedName name="BAABABABBAAB">#REF!</definedName>
    <definedName name="BAABBAABBABB">#REF!</definedName>
    <definedName name="BABAABABABBB">#REF!</definedName>
    <definedName name="BABAABABB">#REF!</definedName>
    <definedName name="BABAABBB">#REF!</definedName>
    <definedName name="BABABABAB">#REF!</definedName>
    <definedName name="BABABABABAAB">#REF!</definedName>
    <definedName name="BABABABABAB">#REF!</definedName>
    <definedName name="BABABABABABA">#REF!</definedName>
    <definedName name="BABABABBABB">#REF!</definedName>
    <definedName name="BABABABBB">#REF!</definedName>
    <definedName name="BABABBBB">#REF!</definedName>
    <definedName name="BABBABABA">#REF!</definedName>
    <definedName name="BABBABABAAB">#REF!</definedName>
    <definedName name="_xlnm.Database">#REF!</definedName>
    <definedName name="BANGLADESH">#REF!</definedName>
    <definedName name="bar" hidden="1">{#N/A,#N/A,FALSE,"GERAL";#N/A,#N/A,FALSE,"012-96";#N/A,#N/A,FALSE,"018-96";#N/A,#N/A,FALSE,"027-96";#N/A,#N/A,FALSE,"059-96";#N/A,#N/A,FALSE,"076-96";#N/A,#N/A,FALSE,"019-97";#N/A,#N/A,FALSE,"021-97";#N/A,#N/A,FALSE,"022-97";#N/A,#N/A,FALSE,"028-97"}</definedName>
    <definedName name="BBAABABABBA">#REF!</definedName>
    <definedName name="BBAABBAABAB">#REF!</definedName>
    <definedName name="BBAABBAABB">#REF!</definedName>
    <definedName name="BBAABBBABA">#REF!</definedName>
    <definedName name="BBABAABABAB">#REF!</definedName>
    <definedName name="BBABABBBBA">#REF!</definedName>
    <definedName name="BBB">#REF!</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Q_TABLE1">#N/A</definedName>
    <definedName name="BRITAGEM" hidden="1">{#N/A,#N/A,FALSE,"GERAL";#N/A,#N/A,FALSE,"012-96";#N/A,#N/A,FALSE,"018-96";#N/A,#N/A,FALSE,"027-96";#N/A,#N/A,FALSE,"059-96";#N/A,#N/A,FALSE,"076-96";#N/A,#N/A,FALSE,"019-97";#N/A,#N/A,FALSE,"021-97";#N/A,#N/A,FALSE,"022-97";#N/A,#N/A,FALSE,"028-97"}</definedName>
    <definedName name="caca">[10]Estimate!$D$350:$AC$1155</definedName>
    <definedName name="Calafate">#REF!</definedName>
    <definedName name="Caldeireiro">#REF!</definedName>
    <definedName name="campo1">[1]Plan3!$D$9:$D$9</definedName>
    <definedName name="capamc2">#REF!</definedName>
    <definedName name="capamc3">#REF!</definedName>
    <definedName name="CAPAMC4">#REF!</definedName>
    <definedName name="CAPAMC5TG">#REF!</definedName>
    <definedName name="capanom">#REF!</definedName>
    <definedName name="capatc2">#REF!</definedName>
    <definedName name="capatc3">#REF!</definedName>
    <definedName name="CAPATC4">#REF!</definedName>
    <definedName name="capatg2">#REF!</definedName>
    <definedName name="CAPATG3">#REF!</definedName>
    <definedName name="capatg4">#REF!</definedName>
    <definedName name="Carpinteiro">#REF!</definedName>
    <definedName name="Carvoeiro">#REF!</definedName>
    <definedName name="CASH_FLOW">[3]CASH_FLOW!$B$6</definedName>
    <definedName name="Category">#REF!</definedName>
    <definedName name="CCC">#REF!</definedName>
    <definedName name="ccccc" hidden="1">{#N/A,#N/A,FALSE,"GERAL";#N/A,#N/A,FALSE,"012-96";#N/A,#N/A,FALSE,"018-96";#N/A,#N/A,FALSE,"027-96";#N/A,#N/A,FALSE,"059-96";#N/A,#N/A,FALSE,"076-96";#N/A,#N/A,FALSE,"019-97";#N/A,#N/A,FALSE,"021-97";#N/A,#N/A,FALSE,"022-97";#N/A,#N/A,FALSE,"028-97"}</definedName>
    <definedName name="CCD">#REF!</definedName>
    <definedName name="CCE">#REF!</definedName>
    <definedName name="CCF">#REF!</definedName>
    <definedName name="CCM">#REF!</definedName>
    <definedName name="CFM">#REF!</definedName>
    <definedName name="CFU">#REF!</definedName>
    <definedName name="CODIGO">#REF!</definedName>
    <definedName name="COMI">#REF!</definedName>
    <definedName name="COMPRAS">[11]FCAC!$F$5</definedName>
    <definedName name="concorrentes" hidden="1">{#N/A,#N/A,FALSE,"Cronograma";#N/A,#N/A,FALSE,"Cronogr. 2"}</definedName>
    <definedName name="confmc">[12]Cap7!#REF!</definedName>
    <definedName name="conftc">[12]Cap7!#REF!</definedName>
    <definedName name="conftg">[12]Cap7!#REF!</definedName>
    <definedName name="CONT1">[7]Estimate!#REF!</definedName>
    <definedName name="CONT2">[7]Estimate!#REF!</definedName>
    <definedName name="CONT3">[7]Estimate!#REF!</definedName>
    <definedName name="CONT4">[7]Estimate!#REF!</definedName>
    <definedName name="CONT5">[7]Estimate!#REF!</definedName>
    <definedName name="CONT6">[7]Estimate!#REF!</definedName>
    <definedName name="CONT7">[7]Estimate!#REF!</definedName>
    <definedName name="CONT8">[7]Estimate!#REF!</definedName>
    <definedName name="CONT9">[7]Estimate!#REF!</definedName>
    <definedName name="CPV">#REF!</definedName>
    <definedName name="CRN_FIS">#REF!</definedName>
    <definedName name="ct">#REF!</definedName>
    <definedName name="cu">#REF!</definedName>
    <definedName name="CUSTO">#REF!</definedName>
    <definedName name="CUSTO_DE_COMBUSTÍVEL_E_LUFRIFICANTES">'[3]16-CUSTO_EQUIPTO'!$A$1</definedName>
    <definedName name="D">#N/A</definedName>
    <definedName name="DADOS">[3]DADOS!$A$1</definedName>
    <definedName name="DATA">[9]FCAC!$P$1</definedName>
    <definedName name="DDD">#REF!</definedName>
    <definedName name="ddddd" hidden="1">{#N/A,#N/A,FALSE,"GERAL";#N/A,#N/A,FALSE,"012-96";#N/A,#N/A,FALSE,"018-96";#N/A,#N/A,FALSE,"027-96";#N/A,#N/A,FALSE,"059-96";#N/A,#N/A,FALSE,"076-96";#N/A,#N/A,FALSE,"019-97";#N/A,#N/A,FALSE,"021-97";#N/A,#N/A,FALSE,"022-97";#N/A,#N/A,FALSE,"028-97"}</definedName>
    <definedName name="DDDDDDD">#REF!</definedName>
    <definedName name="DDE">#REF!</definedName>
    <definedName name="DDF">#REF!</definedName>
    <definedName name="DDG">#REF!</definedName>
    <definedName name="DDH">#REF!</definedName>
    <definedName name="DDI">#REF!</definedName>
    <definedName name="DDJ">#REF!</definedName>
    <definedName name="DDK">#REF!</definedName>
    <definedName name="DDL">#REF!</definedName>
    <definedName name="DDM">#REF!</definedName>
    <definedName name="Denominação">#REF!</definedName>
    <definedName name="DESCRITIVO1">#REF!</definedName>
    <definedName name="desig">[8]Ingles!$D$7:$D$202</definedName>
    <definedName name="Di">[8]Ingles!$G$7:$G$202</definedName>
    <definedName name="DISCRIMINAÇÃO">#REF!</definedName>
    <definedName name="dispmc">[12]Cap7!#REF!</definedName>
    <definedName name="disptc">[12]Cap7!#REF!</definedName>
    <definedName name="disptg">[12]Cap7!#REF!</definedName>
    <definedName name="Dn">[8]Ingles!$B$7:$B$202</definedName>
    <definedName name="Do">[8]Ingles!$C$7:$C$202</definedName>
    <definedName name="DOLAR">[9]FCAC!$P$2</definedName>
    <definedName name="Dólar">#REF!</definedName>
    <definedName name="DPRE">#REF!</definedName>
    <definedName name="dsfs" hidden="1">{#N/A,#N/A,FALSE,"GERAL";#N/A,#N/A,FALSE,"012-96";#N/A,#N/A,FALSE,"018-96";#N/A,#N/A,FALSE,"027-96";#N/A,#N/A,FALSE,"059-96";#N/A,#N/A,FALSE,"076-96";#N/A,#N/A,FALSE,"019-97";#N/A,#N/A,FALSE,"021-97";#N/A,#N/A,FALSE,"022-97";#N/A,#N/A,FALSE,"028-97"}</definedName>
    <definedName name="DTFE">[11]FCAC!$K$5</definedName>
    <definedName name="DTFM">[11]FCAC!$J$5</definedName>
    <definedName name="DTL">[11]FCAC!$L$5</definedName>
    <definedName name="EASD">#REF!</definedName>
    <definedName name="EEE">#REF!</definedName>
    <definedName name="EEF">#REF!</definedName>
    <definedName name="EEG">#REF!</definedName>
    <definedName name="EEH">#REF!</definedName>
    <definedName name="EEI">#REF!</definedName>
    <definedName name="EFETIVO">'[13]Tab_Geral_Nº Efetivo'!$B$5:$W$35</definedName>
    <definedName name="Eletricista_F_C">#REF!</definedName>
    <definedName name="Eletricista_FC">#REF!</definedName>
    <definedName name="Eletricista_Mo">#REF!</definedName>
    <definedName name="Eletricista_Mont">#REF!</definedName>
    <definedName name="EletricistaFC">#REF!</definedName>
    <definedName name="Encanador">#REF!</definedName>
    <definedName name="Encarregado">#REF!</definedName>
    <definedName name="ENG">[11]FCAC!$G$5</definedName>
    <definedName name="EQUIPAMENTO">[14]Histograma_Equip!$B$7:$AC$56</definedName>
    <definedName name="Esmerilhador">#REF!</definedName>
    <definedName name="ESPESSAMENTO" hidden="1">{#N/A,#N/A,FALSE,"GERAL";#N/A,#N/A,FALSE,"012-96";#N/A,#N/A,FALSE,"018-96";#N/A,#N/A,FALSE,"027-96";#N/A,#N/A,FALSE,"059-96";#N/A,#N/A,FALSE,"076-96";#N/A,#N/A,FALSE,"019-97";#N/A,#N/A,FALSE,"021-97";#N/A,#N/A,FALSE,"022-97";#N/A,#N/A,FALSE,"028-97"}</definedName>
    <definedName name="ESTRADA" hidden="1">{#N/A,#N/A,FALSE,"GERAL";#N/A,#N/A,FALSE,"012-96";#N/A,#N/A,FALSE,"018-96";#N/A,#N/A,FALSE,"027-96";#N/A,#N/A,FALSE,"059-96";#N/A,#N/A,FALSE,"076-96";#N/A,#N/A,FALSE,"019-97";#N/A,#N/A,FALSE,"021-97";#N/A,#N/A,FALSE,"022-97";#N/A,#N/A,FALSE,"028-97"}</definedName>
    <definedName name="etagig">[12]Cap7!#REF!</definedName>
    <definedName name="etagim">[12]Cap7!#REF!</definedName>
    <definedName name="etagit">[12]Cap7!#REF!</definedName>
    <definedName name="etatm">[12]Cap7!#REF!</definedName>
    <definedName name="etatmmc">[12]Cap7!#REF!</definedName>
    <definedName name="EXAMES_MÉDICOS">'[3]15-DIVERSOS'!$A$14</definedName>
    <definedName name="fator">#REF!</definedName>
    <definedName name="FDDFDF" hidden="1">{#N/A,#N/A,FALSE,"GERAL";#N/A,#N/A,FALSE,"012-96";#N/A,#N/A,FALSE,"018-96";#N/A,#N/A,FALSE,"027-96";#N/A,#N/A,FALSE,"059-96";#N/A,#N/A,FALSE,"076-96";#N/A,#N/A,FALSE,"019-97";#N/A,#N/A,FALSE,"021-97";#N/A,#N/A,FALSE,"022-97";#N/A,#N/A,FALSE,"028-97"}</definedName>
    <definedName name="FEPeso">#REF!</definedName>
    <definedName name="FEVol">#REF!</definedName>
    <definedName name="FFF">#REF!</definedName>
    <definedName name="FFG">#REF!</definedName>
    <definedName name="FFH">#REF!</definedName>
    <definedName name="FFI">#REF!</definedName>
    <definedName name="fifty">[10]Estimate!#REF!</definedName>
    <definedName name="filtragem" hidden="1">{#N/A,#N/A,FALSE,"GERAL";#N/A,#N/A,FALSE,"012-96";#N/A,#N/A,FALSE,"018-96";#N/A,#N/A,FALSE,"027-96";#N/A,#N/A,FALSE,"059-96";#N/A,#N/A,FALSE,"076-96";#N/A,#N/A,FALSE,"019-97";#N/A,#N/A,FALSE,"021-97";#N/A,#N/A,FALSE,"022-97";#N/A,#N/A,FALSE,"028-97"}</definedName>
    <definedName name="FiveA">[7]Estimate!#REF!</definedName>
    <definedName name="FiveB">[7]Estimate!#REF!</definedName>
    <definedName name="FiveC">[7]Estimate!#REF!</definedName>
    <definedName name="FiveD">[7]Estimate!#REF!</definedName>
    <definedName name="FiveE">[7]Estimate!#REF!</definedName>
    <definedName name="FiveF">[7]Estimate!#REF!</definedName>
    <definedName name="FiveG">[7]Estimate!#REF!</definedName>
    <definedName name="FiveH">[7]Estimate!#REF!</definedName>
    <definedName name="FiveI">[7]Estimate!#REF!</definedName>
    <definedName name="FiveJ">[7]Estimate!#REF!</definedName>
    <definedName name="FiveK">[7]Estimate!#REF!</definedName>
    <definedName name="FiveL">[7]Estimate!#REF!</definedName>
    <definedName name="FiveM">[7]Estimate!#REF!</definedName>
    <definedName name="FLOT" hidden="1">{#N/A,#N/A,FALSE,"GERAL";#N/A,#N/A,FALSE,"012-96";#N/A,#N/A,FALSE,"018-96";#N/A,#N/A,FALSE,"027-96";#N/A,#N/A,FALSE,"059-96";#N/A,#N/A,FALSE,"076-96";#N/A,#N/A,FALSE,"019-97";#N/A,#N/A,FALSE,"021-97";#N/A,#N/A,FALSE,"022-97";#N/A,#N/A,FALSE,"028-97"}</definedName>
    <definedName name="Fluidos">'[15]G-Materiais'!$B$1:$B$15</definedName>
    <definedName name="FLUTUANTE2" hidden="1">{#N/A,#N/A,FALSE,"GERAL";#N/A,#N/A,FALSE,"012-96";#N/A,#N/A,FALSE,"018-96";#N/A,#N/A,FALSE,"027-96";#N/A,#N/A,FALSE,"059-96";#N/A,#N/A,FALSE,"076-96";#N/A,#N/A,FALSE,"019-97";#N/A,#N/A,FALSE,"021-97";#N/A,#N/A,FALSE,"022-97";#N/A,#N/A,FALSE,"028-97"}</definedName>
    <definedName name="FourA">[7]Estimate!#REF!</definedName>
    <definedName name="FourB">[7]Estimate!#REF!</definedName>
    <definedName name="FourC">[7]Estimate!#REF!</definedName>
    <definedName name="FourD">[7]Estimate!#REF!</definedName>
    <definedName name="FourE">[7]Estimate!#REF!</definedName>
    <definedName name="FourF">[7]Estimate!#REF!</definedName>
    <definedName name="FourG">[7]Estimate!#REF!</definedName>
    <definedName name="FourH">[7]Estimate!#REF!</definedName>
    <definedName name="FourI">[7]Estimate!#REF!</definedName>
    <definedName name="FourJ">[7]Estimate!#REF!</definedName>
    <definedName name="FourK">[7]Estimate!#REF!</definedName>
    <definedName name="FourL">[7]Estimate!#REF!</definedName>
    <definedName name="Fourm">[7]Estimate!#REF!</definedName>
    <definedName name="FRT">#REF!</definedName>
    <definedName name="Funileiro">#REF!</definedName>
    <definedName name="GGG">#REF!</definedName>
    <definedName name="GGH">#REF!</definedName>
    <definedName name="GGI">#REF!</definedName>
    <definedName name="GGJ">#REF!</definedName>
    <definedName name="_xlnm.Recorder">#REF!</definedName>
    <definedName name="groelandia">#REF!</definedName>
    <definedName name="HHH">#REF!</definedName>
    <definedName name="HHI">#REF!</definedName>
    <definedName name="HHJ">#REF!</definedName>
    <definedName name="HHK">#REF!</definedName>
    <definedName name="I">[8]Ingles!$I$7:$I$202</definedName>
    <definedName name="ICMS">#REF!</definedName>
    <definedName name="II">#REF!</definedName>
    <definedName name="III">#REF!</definedName>
    <definedName name="IIIA">#REF!</definedName>
    <definedName name="IMP_03">[1]Erection!#REF!</definedName>
    <definedName name="INDICE">[3]ÍNDICE!$B$1</definedName>
    <definedName name="InhaltsvezSUMMEN">#REF!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PI">#REF!</definedName>
    <definedName name="Isolador">#REF!</definedName>
    <definedName name="item_1">#REF!</definedName>
    <definedName name="JAIRO" hidden="1">{#N/A,#N/A,FALSE,"GERAL";#N/A,#N/A,FALSE,"012-96";#N/A,#N/A,FALSE,"018-96";#N/A,#N/A,FALSE,"027-96";#N/A,#N/A,FALSE,"059-96";#N/A,#N/A,FALSE,"076-96";#N/A,#N/A,FALSE,"019-97";#N/A,#N/A,FALSE,"021-97";#N/A,#N/A,FALSE,"022-97";#N/A,#N/A,FALSE,"028-97"}</definedName>
    <definedName name="Jatista">#REF!</definedName>
    <definedName name="JJJ">#REF!</definedName>
    <definedName name="JJJA">#REF!</definedName>
    <definedName name="JOAMAR">#N/A</definedName>
    <definedName name="JOAO">#REF!</definedName>
    <definedName name="K">#REF!</definedName>
    <definedName name="k1mc">[12]Cap7!#REF!</definedName>
    <definedName name="k1tc">[12]Cap7!#REF!</definedName>
    <definedName name="k2mc">[12]Cap7!#REF!</definedName>
    <definedName name="k2tc">[12]Cap7!#REF!</definedName>
    <definedName name="k3tc">[12]Cap7!#REF!</definedName>
    <definedName name="k4mc">[12]Cap7!#REF!</definedName>
    <definedName name="k4tc">[12]Cap7!#REF!</definedName>
    <definedName name="KKK">#REF!</definedName>
    <definedName name="KKKA">#REF!</definedName>
    <definedName name="KKKKK">#REF!</definedName>
    <definedName name="Laminador">#REF!</definedName>
    <definedName name="LILIAN">[16]Preços!$A$121:$F$141</definedName>
    <definedName name="Lista">#REF!</definedName>
    <definedName name="ListaFim">#REF!</definedName>
    <definedName name="LLL">#REF!</definedName>
    <definedName name="LLLA">#REF!</definedName>
    <definedName name="LOP">#REF!</definedName>
    <definedName name="lulinha">[7]Estimate!#REF!</definedName>
    <definedName name="Maçariqueiro">#REF!</definedName>
    <definedName name="Macro1">[17]!Macro1</definedName>
    <definedName name="marcel">#REF!</definedName>
    <definedName name="MARIANA">[7]Estimate!#REF!</definedName>
    <definedName name="MARINA">#REF!</definedName>
    <definedName name="Materiais">'[15]G-Materiais'!$A$22:$A$46</definedName>
    <definedName name="Mecanico_Aj">#REF!</definedName>
    <definedName name="Mecânico_Ajust">#REF!</definedName>
    <definedName name="Mecanico_Mon">#REF!</definedName>
    <definedName name="Mecânico_Mont">#REF!</definedName>
    <definedName name="MmExcelLinker_4E7BD31E_65F0_440C_A162_0361D739B0FD">ANEXO IVA MAT DE [18]APLICAÇÃO!$A$4:$B$4</definedName>
    <definedName name="MMM">#REF!</definedName>
    <definedName name="MMMA">#REF!</definedName>
    <definedName name="Montador">#REF!</definedName>
    <definedName name="Montagem">#REF!</definedName>
    <definedName name="NCM">#REF!</definedName>
    <definedName name="nwr" hidden="1">{#N/A,#N/A,FALSE,"GERAL";#N/A,#N/A,FALSE,"012-96";#N/A,#N/A,FALSE,"018-96";#N/A,#N/A,FALSE,"027-96";#N/A,#N/A,FALSE,"059-96";#N/A,#N/A,FALSE,"076-96";#N/A,#N/A,FALSE,"019-97";#N/A,#N/A,FALSE,"021-97";#N/A,#N/A,FALSE,"022-97";#N/A,#N/A,FALSE,"028-97"}</definedName>
    <definedName name="OneA">[7]Estimate!#REF!</definedName>
    <definedName name="OneB">[7]Estimate!#REF!</definedName>
    <definedName name="OneC">[7]Estimate!#REF!</definedName>
    <definedName name="OneD">[7]Estimate!#REF!</definedName>
    <definedName name="OneE">[7]Estimate!#REF!</definedName>
    <definedName name="OneF">[7]Estimate!#REF!</definedName>
    <definedName name="OneG">[7]Estimate!#REF!</definedName>
    <definedName name="OneH">[7]Estimate!#REF!</definedName>
    <definedName name="OneI">[7]Estimate!#REF!</definedName>
    <definedName name="OneJ">[7]Estimate!#REF!</definedName>
    <definedName name="OneK">[7]Estimate!#REF!</definedName>
    <definedName name="OneL">[7]Estimate!#REF!</definedName>
    <definedName name="OneM">[7]Estimate!#REF!</definedName>
    <definedName name="ORÇ">[11]FCAC!$F$2</definedName>
    <definedName name="OUTR">#REF!</definedName>
    <definedName name="P.Aparente">#REF!</definedName>
    <definedName name="P.Reatia">#REF!</definedName>
    <definedName name="p2mpmc2">#REF!</definedName>
    <definedName name="p2mpmc3">#REF!</definedName>
    <definedName name="p2mpmc4">#REF!</definedName>
    <definedName name="P2MPTC2">#REF!</definedName>
    <definedName name="p2mptc3">#REF!</definedName>
    <definedName name="p2mptc4">#REF!</definedName>
    <definedName name="p2mptg2">#REF!</definedName>
    <definedName name="p2mptg3">#REF!</definedName>
    <definedName name="p2mptg4">#REF!</definedName>
    <definedName name="p2mptg5">#REF!</definedName>
    <definedName name="p3mpmc3">#REF!</definedName>
    <definedName name="p3mpmc4">#REF!</definedName>
    <definedName name="p3mptc3">#REF!</definedName>
    <definedName name="p3mptc4">#REF!</definedName>
    <definedName name="p3mptg3">#REF!</definedName>
    <definedName name="p3mptg4">#REF!</definedName>
    <definedName name="p3mptg5">#REF!</definedName>
    <definedName name="p4mpmc4">#REF!</definedName>
    <definedName name="p4mptc4">#REF!</definedName>
    <definedName name="p4mptg4">#REF!</definedName>
    <definedName name="p4mptg5">#REF!</definedName>
    <definedName name="p5mptg5">#REF!</definedName>
    <definedName name="p5mtg5">#REF!</definedName>
    <definedName name="pativar">#REF!</definedName>
    <definedName name="PCORMC">[12]Cap7!#REF!</definedName>
    <definedName name="PCORTC">[12]Cap7!#REF!</definedName>
    <definedName name="PCORTG">[12]Cap7!#REF!</definedName>
    <definedName name="Pedr_Refrat">#REF!</definedName>
    <definedName name="Pedreiro">#REF!</definedName>
    <definedName name="Pedreiro_Ref">#REF!</definedName>
    <definedName name="Pedreiro_Refrat">#REF!</definedName>
    <definedName name="Pintor">#REF!</definedName>
    <definedName name="plan">#REF!</definedName>
    <definedName name="PLANILHA">#REF!</definedName>
    <definedName name="pos" hidden="1">{#N/A,#N/A,FALSE,"GERAL";#N/A,#N/A,FALSE,"012-96";#N/A,#N/A,FALSE,"018-96";#N/A,#N/A,FALSE,"027-96";#N/A,#N/A,FALSE,"059-96";#N/A,#N/A,FALSE,"076-96";#N/A,#N/A,FALSE,"019-97";#N/A,#N/A,FALSE,"021-97";#N/A,#N/A,FALSE,"022-97";#N/A,#N/A,FALSE,"028-97"}</definedName>
    <definedName name="Potencia">#REF!</definedName>
    <definedName name="PQ" hidden="1">{#N/A,#N/A,FALSE,"GERAL";#N/A,#N/A,FALSE,"012-96";#N/A,#N/A,FALSE,"018-96";#N/A,#N/A,FALSE,"027-96";#N/A,#N/A,FALSE,"059-96";#N/A,#N/A,FALSE,"076-96";#N/A,#N/A,FALSE,"019-97";#N/A,#N/A,FALSE,"021-97";#N/A,#N/A,FALSE,"022-97";#N/A,#N/A,FALSE,"028-97"}</definedName>
    <definedName name="Preços">[16]Preços!$A$3:$F$119</definedName>
    <definedName name="Print_Area_MI">#REF!</definedName>
    <definedName name="PROJ">[11]FCAC!$I$5</definedName>
    <definedName name="project_name">'[19]Page 1'!$H$7</definedName>
    <definedName name="Projects">#REF!</definedName>
    <definedName name="Q">'[20]Solo I'!#REF!</definedName>
    <definedName name="qq">#REF!</definedName>
    <definedName name="qw" hidden="1">{#N/A,#N/A,FALSE,"GERAL";#N/A,#N/A,FALSE,"012-96";#N/A,#N/A,FALSE,"018-96";#N/A,#N/A,FALSE,"027-96";#N/A,#N/A,FALSE,"059-96";#N/A,#N/A,FALSE,"076-96";#N/A,#N/A,FALSE,"019-97";#N/A,#N/A,FALSE,"021-97";#N/A,#N/A,FALSE,"022-97";#N/A,#N/A,FALSE,"028-97"}</definedName>
    <definedName name="relatório_de_faturamento">#REF!</definedName>
    <definedName name="Rendimento">#REF!</definedName>
    <definedName name="RESINAS">[12]Cap7!#REF!</definedName>
    <definedName name="resultadorendimento">#REF!</definedName>
    <definedName name="RESUMO">[12]Cap7!#REF!</definedName>
    <definedName name="REV.">#REF!</definedName>
    <definedName name="Revestidor">#REF!</definedName>
    <definedName name="Rg">[8]Ingles!$K$7:$K$202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Group">#REF!</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STO" hidden="1">{#N/A,#N/A,FALSE,"GERAL";#N/A,#N/A,FALSE,"012-96";#N/A,#N/A,FALSE,"018-96";#N/A,#N/A,FALSE,"027-96";#N/A,#N/A,FALSE,"059-96";#N/A,#N/A,FALSE,"076-96";#N/A,#N/A,FALSE,"019-97";#N/A,#N/A,FALSE,"021-97";#N/A,#N/A,FALSE,"022-97";#N/A,#N/A,FALSE,"028-97"}</definedName>
    <definedName name="rr">#REF!</definedName>
    <definedName name="S">#N/A</definedName>
    <definedName name="sas" hidden="1">{#N/A,#N/A,FALSE,"GERAL";#N/A,#N/A,FALSE,"012-96";#N/A,#N/A,FALSE,"018-96";#N/A,#N/A,FALSE,"027-96";#N/A,#N/A,FALSE,"059-96";#N/A,#N/A,FALSE,"076-96";#N/A,#N/A,FALSE,"019-97";#N/A,#N/A,FALSE,"021-97";#N/A,#N/A,FALSE,"022-97";#N/A,#N/A,FALSE,"028-97"}</definedName>
    <definedName name="sdf" hidden="1">{#N/A,#N/A,FALSE,"GERAL";#N/A,#N/A,FALSE,"012-96";#N/A,#N/A,FALSE,"018-96";#N/A,#N/A,FALSE,"027-96";#N/A,#N/A,FALSE,"059-96";#N/A,#N/A,FALSE,"076-96";#N/A,#N/A,FALSE,"019-97";#N/A,#N/A,FALSE,"021-97";#N/A,#N/A,FALSE,"022-97";#N/A,#N/A,FALSE,"028-97"}</definedName>
    <definedName name="Seguro_Internacional">#REF!</definedName>
    <definedName name="Serralheiro">#REF!</definedName>
    <definedName name="SixA">[7]Estimate!#REF!</definedName>
    <definedName name="SixB">[7]Estimate!#REF!</definedName>
    <definedName name="SixC">[7]Estimate!#REF!</definedName>
    <definedName name="SixD">[7]Estimate!#REF!</definedName>
    <definedName name="SixE">[7]Estimate!#REF!</definedName>
    <definedName name="SixF">[7]Estimate!#REF!</definedName>
    <definedName name="SixG">[7]Estimate!#REF!</definedName>
    <definedName name="SixH">[7]Estimate!#REF!</definedName>
    <definedName name="SixI">[7]Estimate!#REF!</definedName>
    <definedName name="SixJ">[7]Estimate!#REF!</definedName>
    <definedName name="SixK">[7]Estimate!#REF!</definedName>
    <definedName name="SixL">[7]Estimate!#REF!</definedName>
    <definedName name="SixM">[7]Estimate!#REF!</definedName>
    <definedName name="Soldador_AC">#REF!</definedName>
    <definedName name="Soldador_AC_TIG">#REF!</definedName>
    <definedName name="Soldador_ACarb">#REF!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S" hidden="1">[21]Plan4!#REF!</definedName>
    <definedName name="SSSSSSSS">[12]Cap7!#REF!</definedName>
    <definedName name="Subestação">#REF!</definedName>
    <definedName name="SYOKI_GAMEN">#N/A</definedName>
    <definedName name="tabelaDenominação">#REF!</definedName>
    <definedName name="Tag_Carga">#REF!</definedName>
    <definedName name="Tag_CCM">#REF!</definedName>
    <definedName name="TEC">[11]FCAC!$H$5</definedName>
    <definedName name="TEC.">#REF!</definedName>
    <definedName name="TESTE">[7]Estimate!#REF!</definedName>
    <definedName name="TESTE2">[7]Estimate!#REF!</definedName>
    <definedName name="thmed">[8]Ingles!$E$7:$E$202</definedName>
    <definedName name="thmin">[8]Ingles!$F$7:$F$202</definedName>
    <definedName name="ThreeA">[7]Estimate!#REF!</definedName>
    <definedName name="ThreeB">[7]Estimate!#REF!</definedName>
    <definedName name="ThreeC">[7]Estimate!#REF!</definedName>
    <definedName name="ThreeD">[7]Estimate!#REF!</definedName>
    <definedName name="ThreeE">[7]Estimate!#REF!</definedName>
    <definedName name="ThreeF">[7]Estimate!#REF!</definedName>
    <definedName name="ThreeG">[7]Estimate!#REF!</definedName>
    <definedName name="ThreeH">[7]Estimate!#REF!</definedName>
    <definedName name="ThreeI">[7]Estimate!#REF!</definedName>
    <definedName name="ThreeJ">[7]Estimate!#REF!</definedName>
    <definedName name="ThreeK">[7]Estimate!#REF!</definedName>
    <definedName name="ThreeL">[7]Estimate!#REF!</definedName>
    <definedName name="ThreeM">[7]Estimate!#REF!</definedName>
    <definedName name="TIPO_DE_INSTRUMENTO">#REF!</definedName>
    <definedName name="tit">[9]Custos!$F$1</definedName>
    <definedName name="TIT_FIS">#REF!</definedName>
    <definedName name="_xlnm.Print_Titles" localSheetId="1">'Planilha Qtd'!$1:$11</definedName>
    <definedName name="_xlnm.Print_Titles">#N/A</definedName>
    <definedName name="Títulos_impressão_IM">[22]MCBR!#REF!</definedName>
    <definedName name="TOTAL">[1]Plan2!$I$253</definedName>
    <definedName name="TPREVMC">[12]Cap7!#REF!</definedName>
    <definedName name="TPREVTC">[12]Cap7!#REF!</definedName>
    <definedName name="TPREVTG">[12]Cap7!#REF!</definedName>
    <definedName name="TwoA">[7]Estimate!#REF!</definedName>
    <definedName name="TwoB">[7]Estimate!#REF!</definedName>
    <definedName name="TwoC">[7]Estimate!#REF!</definedName>
    <definedName name="TwoD">[7]Estimate!#REF!</definedName>
    <definedName name="TwoE">[7]Estimate!#REF!</definedName>
    <definedName name="TwoF">[7]Estimate!#REF!</definedName>
    <definedName name="TwoG">[7]Estimate!#REF!</definedName>
    <definedName name="TwoH">[7]Estimate!#REF!</definedName>
    <definedName name="TwoI">[7]Estimate!#REF!</definedName>
    <definedName name="TwoJ">[7]Estimate!#REF!</definedName>
    <definedName name="TwoK">[7]Estimate!#REF!</definedName>
    <definedName name="TwoL">[7]Estimate!#REF!</definedName>
    <definedName name="TwoM">[7]Estimate!#REF!</definedName>
    <definedName name="UN">#REF!</definedName>
    <definedName name="Unidade">#REF!</definedName>
    <definedName name="VI"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gua">[8]Ingles!$M$7:$M$202</definedName>
    <definedName name="wnr" hidden="1">{#N/A,#N/A,FALSE,"GERAL";#N/A,#N/A,FALSE,"012-96";#N/A,#N/A,FALSE,"018-96";#N/A,#N/A,FALSE,"027-96";#N/A,#N/A,FALSE,"059-96";#N/A,#N/A,FALSE,"076-96";#N/A,#N/A,FALSE,"019-97";#N/A,#N/A,FALSE,"021-97";#N/A,#N/A,FALSE,"022-97";#N/A,#N/A,FALSE,"028-97"}</definedName>
    <definedName name="Wpipe">[8]Ingles!$L$7:$L$202</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hidden="1">{#N/A,#N/A,FALSE,"Cronograma";#N/A,#N/A,FALSE,"Cronogr. 2"}</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total">[8]Ingles!$N$7:$N$202</definedName>
    <definedName name="X">#REF!</definedName>
    <definedName name="xxx" hidden="1">{#N/A,#N/A,FALSE,"GERAL";#N/A,#N/A,FALSE,"012-96";#N/A,#N/A,FALSE,"018-96";#N/A,#N/A,FALSE,"027-96";#N/A,#N/A,FALSE,"059-96";#N/A,#N/A,FALSE,"076-96";#N/A,#N/A,FALSE,"019-97";#N/A,#N/A,FALSE,"021-97";#N/A,#N/A,FALSE,"022-97";#N/A,#N/A,FALSE,"028-97"}</definedName>
    <definedName name="xxxx" hidden="1">{#N/A,#N/A,FALSE,"GERAL";#N/A,#N/A,FALSE,"012-96";#N/A,#N/A,FALSE,"018-96";#N/A,#N/A,FALSE,"027-96";#N/A,#N/A,FALSE,"059-96";#N/A,#N/A,FALSE,"076-96";#N/A,#N/A,FALSE,"019-97";#N/A,#N/A,FALSE,"021-97";#N/A,#N/A,FALSE,"022-97";#N/A,#N/A,FALSE,"028-97"}</definedName>
    <definedName name="XXXXX">#REF!</definedName>
    <definedName name="XXXXXX">#REF!</definedName>
    <definedName name="XXXXXXX">[12]Cap7!#REF!</definedName>
    <definedName name="XYZZXZXXZXZ">#REF!</definedName>
    <definedName name="Z">[8]Ingles!$J$7:$J$202</definedName>
    <definedName name="Z_0CCF26D2_015A_48BB_A932_E67ED632CE05_.wvu.FilterData" localSheetId="1" hidden="1">'Planilha Qtd'!$A$11:$H$11</definedName>
    <definedName name="Z_0CCF26D2_015A_48BB_A932_E67ED632CE05_.wvu.PrintArea" localSheetId="1" hidden="1">'Planilha Qtd'!$A$1:$N$269</definedName>
    <definedName name="Z_0CCF26D2_015A_48BB_A932_E67ED632CE05_.wvu.PrintTitles" localSheetId="1" hidden="1">'Planilha Qtd'!$1:$11</definedName>
    <definedName name="Z_139CDC34_A2AE_4FB8_A6BF_3FCAEDE2A712_.wvu.FilterData" localSheetId="1" hidden="1">'Planilha Qtd'!$A$11:$H$11</definedName>
    <definedName name="Z_139CDC34_A2AE_4FB8_A6BF_3FCAEDE2A712_.wvu.PrintArea" localSheetId="1" hidden="1">'Planilha Qtd'!$A$1:$N$269</definedName>
    <definedName name="Z_139CDC34_A2AE_4FB8_A6BF_3FCAEDE2A712_.wvu.PrintTitles" localSheetId="1" hidden="1">'Planilha Qtd'!$1:$11</definedName>
    <definedName name="Z_EC1863A0_3B45_43E6_81CD_D9608D52C52A_.wvu.FilterData" localSheetId="1" hidden="1">'Planilha Qtd'!$A$11:$H$11</definedName>
    <definedName name="Z_EC1863A0_3B45_43E6_81CD_D9608D52C52A_.wvu.PrintArea" localSheetId="1" hidden="1">'Planilha Qtd'!$A$1:$N$269</definedName>
    <definedName name="Z_EC1863A0_3B45_43E6_81CD_D9608D52C52A_.wvu.PrintTitles" localSheetId="1" hidden="1">'Planilha Qtd'!$1:$11</definedName>
  </definedNames>
  <calcPr calcId="191029"/>
  <customWorkbookViews>
    <customWorkbookView name="Paula Mantovanelli - Modo de exibição pessoal" guid="{EC1863A0-3B45-43E6-81CD-D9608D52C52A}" mergeInterval="0" personalView="1" maximized="1" xWindow="-8" yWindow="-8" windowWidth="1382" windowHeight="744" tabRatio="646" activeSheetId="2"/>
    <customWorkbookView name="Rubia Fernanda Grigoletto - Modo de exibição pessoal" guid="{139CDC34-A2AE-4FB8-A6BF-3FCAEDE2A712}" autoUpdate="1" mergeInterval="10" personalView="1" maximized="1" xWindow="-8" yWindow="-8" windowWidth="1382" windowHeight="744" tabRatio="646" activeSheetId="2"/>
    <customWorkbookView name="Luanna Fernandes De Lima - Modo de exibição pessoal" guid="{0CCF26D2-015A-48BB-A932-E67ED632CE05}" mergeInterval="0" personalView="1" maximized="1" xWindow="-8" yWindow="-8" windowWidth="1382" windowHeight="744" tabRatio="64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6" i="6" l="1"/>
  <c r="A96" i="6"/>
  <c r="B124" i="6"/>
  <c r="A124" i="6"/>
  <c r="B17" i="6"/>
  <c r="A17" i="6"/>
  <c r="B104" i="6"/>
  <c r="A104" i="6"/>
  <c r="B53" i="6"/>
  <c r="A53" i="6"/>
  <c r="B209" i="6"/>
  <c r="A209" i="6"/>
  <c r="B174" i="6"/>
  <c r="A174" i="6"/>
  <c r="B149" i="6"/>
  <c r="A149" i="6"/>
  <c r="B227" i="6"/>
  <c r="A227" i="6"/>
  <c r="B172" i="6"/>
  <c r="A172" i="6"/>
  <c r="B208" i="6"/>
  <c r="A208" i="6"/>
  <c r="B215" i="6"/>
  <c r="A215" i="6"/>
  <c r="B148" i="6"/>
  <c r="A148" i="6"/>
  <c r="B162" i="6"/>
  <c r="A162" i="6"/>
  <c r="B127" i="6"/>
  <c r="A127" i="6"/>
  <c r="B57" i="6"/>
  <c r="A57" i="6"/>
  <c r="B107" i="6"/>
  <c r="A107" i="6"/>
  <c r="B114" i="6"/>
  <c r="A114" i="6"/>
  <c r="B75" i="6"/>
  <c r="A75" i="6"/>
  <c r="B109" i="6"/>
  <c r="A109" i="6"/>
  <c r="B86" i="6"/>
  <c r="A86" i="6"/>
  <c r="B87" i="6"/>
  <c r="A87" i="6"/>
  <c r="B42" i="6"/>
  <c r="A42" i="6"/>
  <c r="B76" i="6"/>
  <c r="A76" i="6"/>
  <c r="B110" i="6"/>
  <c r="A110" i="6"/>
  <c r="B88" i="6"/>
  <c r="A88" i="6"/>
  <c r="B89" i="6"/>
  <c r="A89" i="6"/>
  <c r="B26" i="6"/>
  <c r="A26" i="6"/>
  <c r="B77" i="6"/>
  <c r="A77" i="6"/>
  <c r="B111" i="6"/>
  <c r="A111" i="6"/>
  <c r="B90" i="6"/>
  <c r="A90" i="6"/>
  <c r="B91" i="6"/>
  <c r="A91" i="6"/>
  <c r="B20" i="6"/>
  <c r="A20" i="6"/>
  <c r="B78" i="6"/>
  <c r="A78" i="6"/>
  <c r="B79" i="6"/>
  <c r="A79" i="6"/>
  <c r="B92" i="6"/>
  <c r="A92" i="6"/>
  <c r="B93" i="6"/>
  <c r="A93" i="6"/>
  <c r="B39" i="6"/>
  <c r="A39" i="6"/>
  <c r="B66" i="6"/>
  <c r="A66" i="6"/>
  <c r="B80" i="6"/>
  <c r="A80" i="6"/>
  <c r="B67" i="6"/>
  <c r="A67" i="6"/>
  <c r="B94" i="6"/>
  <c r="A94" i="6"/>
  <c r="B68" i="6"/>
  <c r="A68" i="6"/>
  <c r="B69" i="6"/>
  <c r="A69" i="6"/>
  <c r="B23" i="6"/>
  <c r="A23" i="6"/>
  <c r="B70" i="6"/>
  <c r="A70" i="6"/>
  <c r="B81" i="6"/>
  <c r="A81" i="6"/>
  <c r="B71" i="6"/>
  <c r="A71" i="6"/>
  <c r="B95" i="6"/>
  <c r="A95" i="6"/>
  <c r="B72" i="6"/>
  <c r="A72" i="6"/>
  <c r="B73" i="6"/>
  <c r="A73" i="6"/>
  <c r="B24" i="6"/>
  <c r="A24" i="6"/>
  <c r="B170" i="6"/>
  <c r="A170" i="6"/>
  <c r="B180" i="6"/>
  <c r="A180" i="6"/>
  <c r="B165" i="6"/>
  <c r="A165" i="6"/>
  <c r="B85" i="6"/>
  <c r="A85" i="6"/>
  <c r="B221" i="6"/>
  <c r="A221" i="6"/>
  <c r="B214" i="6"/>
  <c r="A214" i="6"/>
  <c r="B216" i="6"/>
  <c r="A216" i="6"/>
  <c r="B101" i="6"/>
  <c r="A101" i="6"/>
  <c r="B121" i="6"/>
  <c r="A121" i="6"/>
  <c r="B171" i="6"/>
  <c r="A171" i="6"/>
  <c r="B212" i="6"/>
  <c r="A212" i="6"/>
  <c r="B29" i="6"/>
  <c r="A29" i="6"/>
  <c r="B173" i="6"/>
  <c r="A173" i="6"/>
  <c r="B210" i="6"/>
  <c r="A210" i="6"/>
  <c r="B61" i="6"/>
  <c r="A61" i="6"/>
  <c r="B118" i="6"/>
  <c r="A118" i="6"/>
  <c r="B218" i="6"/>
  <c r="A218" i="6"/>
  <c r="B175" i="6"/>
  <c r="A175" i="6"/>
  <c r="B178" i="6"/>
  <c r="A178" i="6"/>
  <c r="B181" i="6"/>
  <c r="A181" i="6"/>
  <c r="B224" i="6"/>
  <c r="A224" i="6"/>
  <c r="B84" i="6"/>
  <c r="A84" i="6"/>
  <c r="B182" i="6"/>
  <c r="A182" i="6"/>
  <c r="B183" i="6"/>
  <c r="A183" i="6"/>
  <c r="B128" i="6"/>
  <c r="A128" i="6"/>
  <c r="B46" i="6"/>
  <c r="A46" i="6"/>
  <c r="B31" i="6"/>
  <c r="A31" i="6"/>
  <c r="B184" i="6"/>
  <c r="A184" i="6"/>
  <c r="B129" i="6"/>
  <c r="A129" i="6"/>
  <c r="B33" i="6"/>
  <c r="A33" i="6"/>
  <c r="B35" i="6"/>
  <c r="A35" i="6"/>
  <c r="B21" i="6"/>
  <c r="A21" i="6"/>
  <c r="B63" i="6"/>
  <c r="A63" i="6"/>
  <c r="B185" i="6"/>
  <c r="A185" i="6"/>
  <c r="B186" i="6"/>
  <c r="A186" i="6"/>
  <c r="B130" i="6"/>
  <c r="A130" i="6"/>
  <c r="B55" i="6"/>
  <c r="A55" i="6"/>
  <c r="B187" i="6"/>
  <c r="A187" i="6"/>
  <c r="B188" i="6"/>
  <c r="A188" i="6"/>
  <c r="B131" i="6"/>
  <c r="A131" i="6"/>
  <c r="B56" i="6"/>
  <c r="A56" i="6"/>
  <c r="B189" i="6"/>
  <c r="A189" i="6"/>
  <c r="B190" i="6"/>
  <c r="A190" i="6"/>
  <c r="B132" i="6"/>
  <c r="A132" i="6"/>
  <c r="B64" i="6"/>
  <c r="A64" i="6"/>
  <c r="B191" i="6"/>
  <c r="A191" i="6"/>
  <c r="B192" i="6"/>
  <c r="A192" i="6"/>
  <c r="B133" i="6"/>
  <c r="A133" i="6"/>
  <c r="B47" i="6"/>
  <c r="A47" i="6"/>
  <c r="B58" i="6"/>
  <c r="A58" i="6"/>
  <c r="B153" i="6"/>
  <c r="A153" i="6"/>
  <c r="B134" i="6"/>
  <c r="A134" i="6"/>
  <c r="B40" i="6"/>
  <c r="A40" i="6"/>
  <c r="B193" i="6"/>
  <c r="A193" i="6"/>
  <c r="B196" i="6"/>
  <c r="A196" i="6"/>
  <c r="B197" i="6"/>
  <c r="A197" i="6"/>
  <c r="B194" i="6"/>
  <c r="A194" i="6"/>
  <c r="B135" i="6"/>
  <c r="A135" i="6"/>
  <c r="B34" i="6"/>
  <c r="A34" i="6"/>
  <c r="B154" i="6"/>
  <c r="A154" i="6"/>
  <c r="B136" i="6"/>
  <c r="A136" i="6"/>
  <c r="B36" i="6"/>
  <c r="A36" i="6"/>
  <c r="B19" i="6"/>
  <c r="A19" i="6"/>
  <c r="B195" i="6"/>
  <c r="A195" i="6"/>
  <c r="B198" i="6"/>
  <c r="A198" i="6"/>
  <c r="B199" i="6"/>
  <c r="A199" i="6"/>
  <c r="B200" i="6"/>
  <c r="A200" i="6"/>
  <c r="B116" i="6"/>
  <c r="A116" i="6"/>
  <c r="B37" i="6"/>
  <c r="A37" i="6"/>
  <c r="B25" i="6"/>
  <c r="A25" i="6"/>
  <c r="B201" i="6"/>
  <c r="A201" i="6"/>
  <c r="B202" i="6"/>
  <c r="A202" i="6"/>
  <c r="B117" i="6"/>
  <c r="A117" i="6"/>
  <c r="B38" i="6"/>
  <c r="A38" i="6"/>
  <c r="B43" i="6"/>
  <c r="A43" i="6"/>
  <c r="B18" i="6"/>
  <c r="A18" i="6"/>
  <c r="B203" i="6"/>
  <c r="A203" i="6"/>
  <c r="B137" i="6"/>
  <c r="A137" i="6"/>
  <c r="B41" i="6"/>
  <c r="A41" i="6"/>
  <c r="B204" i="6"/>
  <c r="A204" i="6"/>
  <c r="B205" i="6"/>
  <c r="A205" i="6"/>
  <c r="B138" i="6"/>
  <c r="A138" i="6"/>
  <c r="B44" i="6"/>
  <c r="A44" i="6"/>
  <c r="B155" i="6"/>
  <c r="A155" i="6"/>
  <c r="B139" i="6"/>
  <c r="A139" i="6"/>
  <c r="B48" i="6"/>
  <c r="A48" i="6"/>
  <c r="B27" i="6"/>
  <c r="A27" i="6"/>
  <c r="B206" i="6"/>
  <c r="A206" i="6"/>
  <c r="B140" i="6"/>
  <c r="A140" i="6"/>
  <c r="B50" i="6"/>
  <c r="A50" i="6"/>
  <c r="B156" i="6"/>
  <c r="A156" i="6"/>
  <c r="B141" i="6"/>
  <c r="A141" i="6"/>
  <c r="B54" i="6"/>
  <c r="A54" i="6"/>
  <c r="B32" i="6"/>
  <c r="A32" i="6"/>
  <c r="B207" i="6"/>
  <c r="A207" i="6"/>
  <c r="B142" i="6"/>
  <c r="A142" i="6"/>
  <c r="B59" i="6"/>
  <c r="A59" i="6"/>
  <c r="B157" i="6"/>
  <c r="A157" i="6"/>
  <c r="B143" i="6"/>
  <c r="A143" i="6"/>
  <c r="B62" i="6"/>
  <c r="A62" i="6"/>
  <c r="B28" i="6"/>
  <c r="A28" i="6"/>
  <c r="B49" i="6"/>
  <c r="A49" i="6"/>
  <c r="B52" i="6"/>
  <c r="A52" i="6"/>
  <c r="B164" i="6"/>
  <c r="A164" i="6"/>
  <c r="B222" i="6"/>
  <c r="A222" i="6"/>
  <c r="B100" i="6"/>
  <c r="A100" i="6"/>
  <c r="B83" i="6"/>
  <c r="A83" i="6"/>
  <c r="B51" i="6"/>
  <c r="A51" i="6"/>
  <c r="B220" i="6"/>
  <c r="A220" i="6"/>
  <c r="B115" i="6"/>
  <c r="A115" i="6"/>
  <c r="B228" i="6"/>
  <c r="A228" i="6"/>
  <c r="B150" i="6"/>
  <c r="A150" i="6"/>
  <c r="B225" i="6"/>
  <c r="A225" i="6"/>
  <c r="B152" i="6"/>
  <c r="A152" i="6"/>
  <c r="B226" i="6"/>
  <c r="A226" i="6"/>
  <c r="B99" i="6"/>
  <c r="A99" i="6"/>
  <c r="B158" i="6"/>
  <c r="A158" i="6"/>
  <c r="B177" i="6"/>
  <c r="A177" i="6"/>
  <c r="B125" i="6"/>
  <c r="A125" i="6"/>
  <c r="B30" i="6"/>
  <c r="A30" i="6"/>
  <c r="B22" i="6"/>
  <c r="A22" i="6"/>
  <c r="B120" i="6"/>
  <c r="A120" i="6"/>
  <c r="B106" i="6"/>
  <c r="A106" i="6"/>
  <c r="B102" i="6"/>
  <c r="A102" i="6"/>
  <c r="B145" i="6"/>
  <c r="A145" i="6"/>
  <c r="B161" i="6"/>
  <c r="A161" i="6"/>
  <c r="B176" i="6"/>
  <c r="A176" i="6"/>
  <c r="B45" i="6"/>
  <c r="A45" i="6"/>
  <c r="B217" i="6"/>
  <c r="A217" i="6"/>
  <c r="B122" i="6"/>
  <c r="A122" i="6"/>
  <c r="B146" i="6"/>
  <c r="A146" i="6"/>
  <c r="B126" i="6"/>
  <c r="A126" i="6"/>
  <c r="B97" i="6"/>
  <c r="A97" i="6"/>
  <c r="B160" i="6"/>
  <c r="A160" i="6"/>
  <c r="B103" i="6"/>
  <c r="A103" i="6"/>
  <c r="B112" i="6"/>
  <c r="A112" i="6"/>
  <c r="B98" i="6"/>
  <c r="A98" i="6"/>
  <c r="B82" i="6"/>
  <c r="A82" i="6"/>
  <c r="B179" i="6"/>
  <c r="A179" i="6"/>
  <c r="B105" i="6"/>
  <c r="A105" i="6"/>
  <c r="B166" i="6"/>
  <c r="A166" i="6"/>
  <c r="B167" i="6"/>
  <c r="A167" i="6"/>
  <c r="B211" i="6"/>
  <c r="A211" i="6"/>
  <c r="B219" i="6"/>
  <c r="A219" i="6"/>
  <c r="B213" i="6"/>
  <c r="A213" i="6"/>
  <c r="B151" i="6"/>
  <c r="A151" i="6"/>
  <c r="B169" i="6"/>
  <c r="A169" i="6"/>
  <c r="B159" i="6"/>
  <c r="A159" i="6"/>
  <c r="B168" i="6"/>
  <c r="A168" i="6"/>
  <c r="B113" i="6"/>
  <c r="A113" i="6"/>
  <c r="B65" i="6"/>
  <c r="A65" i="6"/>
  <c r="B123" i="6"/>
  <c r="A123" i="6"/>
  <c r="B144" i="6"/>
  <c r="A144" i="6"/>
  <c r="B108" i="6"/>
  <c r="A108" i="6"/>
  <c r="B147" i="6"/>
  <c r="A147" i="6"/>
  <c r="B74" i="6"/>
  <c r="A74" i="6"/>
  <c r="B223" i="6"/>
  <c r="A223" i="6"/>
  <c r="B163" i="6"/>
  <c r="A163" i="6"/>
  <c r="B119" i="6"/>
  <c r="A119" i="6"/>
  <c r="B60" i="6"/>
  <c r="A60" i="6"/>
  <c r="J268" i="2" l="1"/>
  <c r="K268" i="2" s="1"/>
  <c r="C96" i="6" s="1"/>
  <c r="J266" i="2"/>
  <c r="K266" i="2" s="1"/>
  <c r="C124" i="6" s="1"/>
  <c r="J264" i="2"/>
  <c r="K264" i="2" s="1"/>
  <c r="C17" i="6" s="1"/>
  <c r="J263" i="2"/>
  <c r="K263" i="2" s="1"/>
  <c r="C104" i="6" s="1"/>
  <c r="J261" i="2"/>
  <c r="K261" i="2" s="1"/>
  <c r="J258" i="2"/>
  <c r="K258" i="2" s="1"/>
  <c r="C209" i="6" s="1"/>
  <c r="J257" i="2"/>
  <c r="K257" i="2" s="1"/>
  <c r="C174" i="6" s="1"/>
  <c r="J256" i="2"/>
  <c r="K256" i="2" s="1"/>
  <c r="C149" i="6" s="1"/>
  <c r="J255" i="2"/>
  <c r="K255" i="2" s="1"/>
  <c r="C227" i="6" s="1"/>
  <c r="J254" i="2"/>
  <c r="K254" i="2" s="1"/>
  <c r="C172" i="6" s="1"/>
  <c r="J253" i="2"/>
  <c r="K253" i="2" s="1"/>
  <c r="C208" i="6" s="1"/>
  <c r="J252" i="2"/>
  <c r="K252" i="2" s="1"/>
  <c r="C215" i="6" s="1"/>
  <c r="J251" i="2"/>
  <c r="K251" i="2" s="1"/>
  <c r="C148" i="6" s="1"/>
  <c r="J250" i="2"/>
  <c r="K250" i="2" s="1"/>
  <c r="C162" i="6" s="1"/>
  <c r="J249" i="2"/>
  <c r="K249" i="2" s="1"/>
  <c r="C127" i="6" s="1"/>
  <c r="J248" i="2"/>
  <c r="K248" i="2" s="1"/>
  <c r="C57" i="6" s="1"/>
  <c r="J246" i="2"/>
  <c r="K246" i="2" s="1"/>
  <c r="C107" i="6" s="1"/>
  <c r="J245" i="2"/>
  <c r="K245" i="2" s="1"/>
  <c r="C114" i="6" s="1"/>
  <c r="J244" i="2"/>
  <c r="K244" i="2" s="1"/>
  <c r="C75" i="6" s="1"/>
  <c r="J243" i="2"/>
  <c r="K243" i="2" s="1"/>
  <c r="C109" i="6" s="1"/>
  <c r="J242" i="2"/>
  <c r="K242" i="2" s="1"/>
  <c r="C86" i="6" s="1"/>
  <c r="J241" i="2"/>
  <c r="K241" i="2" s="1"/>
  <c r="C87" i="6" s="1"/>
  <c r="J240" i="2"/>
  <c r="K240" i="2" s="1"/>
  <c r="C42" i="6" s="1"/>
  <c r="J239" i="2"/>
  <c r="K239" i="2" s="1"/>
  <c r="C76" i="6" s="1"/>
  <c r="J238" i="2"/>
  <c r="K238" i="2" s="1"/>
  <c r="C110" i="6" s="1"/>
  <c r="J237" i="2"/>
  <c r="K237" i="2" s="1"/>
  <c r="C88" i="6" s="1"/>
  <c r="J236" i="2"/>
  <c r="K236" i="2" s="1"/>
  <c r="C89" i="6" s="1"/>
  <c r="J235" i="2"/>
  <c r="K235" i="2" s="1"/>
  <c r="C26" i="6" s="1"/>
  <c r="J234" i="2"/>
  <c r="K234" i="2" s="1"/>
  <c r="C77" i="6" s="1"/>
  <c r="J233" i="2"/>
  <c r="K233" i="2" s="1"/>
  <c r="C111" i="6" s="1"/>
  <c r="J232" i="2"/>
  <c r="K232" i="2" s="1"/>
  <c r="C90" i="6" s="1"/>
  <c r="J231" i="2"/>
  <c r="K231" i="2" s="1"/>
  <c r="C91" i="6" s="1"/>
  <c r="J230" i="2"/>
  <c r="K230" i="2" s="1"/>
  <c r="C20" i="6" s="1"/>
  <c r="J229" i="2"/>
  <c r="K229" i="2" s="1"/>
  <c r="C78" i="6" s="1"/>
  <c r="J228" i="2"/>
  <c r="K228" i="2" s="1"/>
  <c r="C79" i="6" s="1"/>
  <c r="J227" i="2"/>
  <c r="K227" i="2" s="1"/>
  <c r="C92" i="6" s="1"/>
  <c r="J226" i="2"/>
  <c r="K226" i="2" s="1"/>
  <c r="C93" i="6" s="1"/>
  <c r="J225" i="2"/>
  <c r="K225" i="2" s="1"/>
  <c r="C39" i="6" s="1"/>
  <c r="J224" i="2"/>
  <c r="K224" i="2" s="1"/>
  <c r="C66" i="6" s="1"/>
  <c r="J223" i="2"/>
  <c r="K223" i="2" s="1"/>
  <c r="C80" i="6" s="1"/>
  <c r="J222" i="2"/>
  <c r="K222" i="2" s="1"/>
  <c r="C67" i="6" s="1"/>
  <c r="J221" i="2"/>
  <c r="K221" i="2" s="1"/>
  <c r="C94" i="6" s="1"/>
  <c r="J220" i="2"/>
  <c r="K220" i="2" s="1"/>
  <c r="C68" i="6" s="1"/>
  <c r="J219" i="2"/>
  <c r="K219" i="2" s="1"/>
  <c r="C69" i="6" s="1"/>
  <c r="J218" i="2"/>
  <c r="K218" i="2" s="1"/>
  <c r="C23" i="6" s="1"/>
  <c r="J217" i="2"/>
  <c r="K217" i="2" s="1"/>
  <c r="C70" i="6" s="1"/>
  <c r="J216" i="2"/>
  <c r="K216" i="2" s="1"/>
  <c r="C81" i="6" s="1"/>
  <c r="J215" i="2"/>
  <c r="K215" i="2" s="1"/>
  <c r="C71" i="6" s="1"/>
  <c r="J214" i="2"/>
  <c r="K214" i="2" s="1"/>
  <c r="C95" i="6" s="1"/>
  <c r="J213" i="2"/>
  <c r="K213" i="2" s="1"/>
  <c r="C72" i="6" s="1"/>
  <c r="J212" i="2"/>
  <c r="K212" i="2" s="1"/>
  <c r="C73" i="6" s="1"/>
  <c r="J211" i="2"/>
  <c r="K211" i="2" s="1"/>
  <c r="J208" i="2"/>
  <c r="K208" i="2" s="1"/>
  <c r="C170" i="6" s="1"/>
  <c r="J207" i="2"/>
  <c r="K207" i="2" s="1"/>
  <c r="C180" i="6" s="1"/>
  <c r="J206" i="2"/>
  <c r="K206" i="2" s="1"/>
  <c r="C165" i="6" s="1"/>
  <c r="J205" i="2"/>
  <c r="K205" i="2" s="1"/>
  <c r="C85" i="6" s="1"/>
  <c r="J204" i="2"/>
  <c r="K204" i="2" s="1"/>
  <c r="C221" i="6" s="1"/>
  <c r="J203" i="2"/>
  <c r="K203" i="2" s="1"/>
  <c r="C214" i="6" s="1"/>
  <c r="J202" i="2"/>
  <c r="K202" i="2" s="1"/>
  <c r="C216" i="6" s="1"/>
  <c r="J201" i="2"/>
  <c r="K201" i="2" s="1"/>
  <c r="C101" i="6" s="1"/>
  <c r="J200" i="2"/>
  <c r="K200" i="2" s="1"/>
  <c r="C121" i="6" s="1"/>
  <c r="J199" i="2"/>
  <c r="K199" i="2" s="1"/>
  <c r="C171" i="6" s="1"/>
  <c r="J198" i="2"/>
  <c r="K198" i="2" s="1"/>
  <c r="C212" i="6" s="1"/>
  <c r="J197" i="2"/>
  <c r="K197" i="2" s="1"/>
  <c r="C29" i="6" s="1"/>
  <c r="J196" i="2"/>
  <c r="K196" i="2" s="1"/>
  <c r="C173" i="6" s="1"/>
  <c r="J194" i="2"/>
  <c r="K194" i="2" s="1"/>
  <c r="C210" i="6" s="1"/>
  <c r="J193" i="2"/>
  <c r="K193" i="2" s="1"/>
  <c r="C61" i="6" s="1"/>
  <c r="J192" i="2"/>
  <c r="K192" i="2" s="1"/>
  <c r="C118" i="6" s="1"/>
  <c r="J191" i="2"/>
  <c r="K191" i="2" s="1"/>
  <c r="C218" i="6" s="1"/>
  <c r="J190" i="2"/>
  <c r="K190" i="2" s="1"/>
  <c r="C175" i="6" s="1"/>
  <c r="J189" i="2"/>
  <c r="K189" i="2" s="1"/>
  <c r="C178" i="6" s="1"/>
  <c r="J187" i="2"/>
  <c r="K187" i="2" s="1"/>
  <c r="C181" i="6" s="1"/>
  <c r="J186" i="2"/>
  <c r="K186" i="2" s="1"/>
  <c r="C224" i="6" s="1"/>
  <c r="J185" i="2"/>
  <c r="K185" i="2" s="1"/>
  <c r="J182" i="2"/>
  <c r="K182" i="2" s="1"/>
  <c r="C182" i="6" s="1"/>
  <c r="J181" i="2"/>
  <c r="K181" i="2" s="1"/>
  <c r="C183" i="6" s="1"/>
  <c r="J180" i="2"/>
  <c r="K180" i="2" s="1"/>
  <c r="C128" i="6" s="1"/>
  <c r="J179" i="2"/>
  <c r="K179" i="2" s="1"/>
  <c r="C46" i="6" s="1"/>
  <c r="J178" i="2"/>
  <c r="K178" i="2" s="1"/>
  <c r="C31" i="6" s="1"/>
  <c r="J176" i="2"/>
  <c r="K176" i="2" s="1"/>
  <c r="C184" i="6" s="1"/>
  <c r="J175" i="2"/>
  <c r="K175" i="2" s="1"/>
  <c r="C129" i="6" s="1"/>
  <c r="J174" i="2"/>
  <c r="K174" i="2" s="1"/>
  <c r="C33" i="6" s="1"/>
  <c r="J173" i="2"/>
  <c r="K173" i="2" s="1"/>
  <c r="C35" i="6" s="1"/>
  <c r="J172" i="2"/>
  <c r="K172" i="2" s="1"/>
  <c r="C21" i="6" s="1"/>
  <c r="J171" i="2"/>
  <c r="K171" i="2" s="1"/>
  <c r="C63" i="6" s="1"/>
  <c r="J170" i="2"/>
  <c r="K170" i="2" s="1"/>
  <c r="C185" i="6" s="1"/>
  <c r="J168" i="2"/>
  <c r="K168" i="2" s="1"/>
  <c r="C186" i="6" s="1"/>
  <c r="J167" i="2"/>
  <c r="K167" i="2" s="1"/>
  <c r="C130" i="6" s="1"/>
  <c r="J166" i="2"/>
  <c r="K166" i="2" s="1"/>
  <c r="C55" i="6" s="1"/>
  <c r="J165" i="2"/>
  <c r="K165" i="2" s="1"/>
  <c r="C187" i="6" s="1"/>
  <c r="J163" i="2"/>
  <c r="K163" i="2" s="1"/>
  <c r="C188" i="6" s="1"/>
  <c r="J162" i="2"/>
  <c r="K162" i="2" s="1"/>
  <c r="C131" i="6" s="1"/>
  <c r="J161" i="2"/>
  <c r="K161" i="2" s="1"/>
  <c r="C56" i="6" s="1"/>
  <c r="J160" i="2"/>
  <c r="K160" i="2" s="1"/>
  <c r="C189" i="6" s="1"/>
  <c r="J158" i="2"/>
  <c r="K158" i="2" s="1"/>
  <c r="C190" i="6" s="1"/>
  <c r="J157" i="2"/>
  <c r="K157" i="2" s="1"/>
  <c r="C132" i="6" s="1"/>
  <c r="J156" i="2"/>
  <c r="K156" i="2" s="1"/>
  <c r="C64" i="6" s="1"/>
  <c r="J155" i="2"/>
  <c r="K155" i="2" s="1"/>
  <c r="C191" i="6" s="1"/>
  <c r="J153" i="2"/>
  <c r="K153" i="2" s="1"/>
  <c r="C192" i="6" s="1"/>
  <c r="J152" i="2"/>
  <c r="K152" i="2" s="1"/>
  <c r="C133" i="6" s="1"/>
  <c r="J151" i="2"/>
  <c r="K151" i="2" s="1"/>
  <c r="C47" i="6" s="1"/>
  <c r="J150" i="2"/>
  <c r="K150" i="2" s="1"/>
  <c r="C58" i="6" s="1"/>
  <c r="J149" i="2"/>
  <c r="K149" i="2" s="1"/>
  <c r="C153" i="6" s="1"/>
  <c r="J148" i="2"/>
  <c r="K148" i="2" s="1"/>
  <c r="C134" i="6" s="1"/>
  <c r="J147" i="2"/>
  <c r="K147" i="2" s="1"/>
  <c r="C40" i="6" s="1"/>
  <c r="J146" i="2"/>
  <c r="K146" i="2" s="1"/>
  <c r="C193" i="6" s="1"/>
  <c r="J143" i="2"/>
  <c r="K143" i="2" s="1"/>
  <c r="C196" i="6" s="1"/>
  <c r="J142" i="2"/>
  <c r="K142" i="2" s="1"/>
  <c r="C197" i="6" s="1"/>
  <c r="J141" i="2"/>
  <c r="K141" i="2" s="1"/>
  <c r="C194" i="6" s="1"/>
  <c r="J140" i="2"/>
  <c r="K140" i="2" s="1"/>
  <c r="C135" i="6" s="1"/>
  <c r="J139" i="2"/>
  <c r="K139" i="2" s="1"/>
  <c r="C34" i="6" s="1"/>
  <c r="J138" i="2"/>
  <c r="K138" i="2" s="1"/>
  <c r="C154" i="6" s="1"/>
  <c r="J137" i="2"/>
  <c r="K137" i="2" s="1"/>
  <c r="C136" i="6" s="1"/>
  <c r="J136" i="2"/>
  <c r="K136" i="2" s="1"/>
  <c r="C36" i="6" s="1"/>
  <c r="J135" i="2"/>
  <c r="K135" i="2" s="1"/>
  <c r="C19" i="6" s="1"/>
  <c r="J134" i="2"/>
  <c r="K134" i="2" s="1"/>
  <c r="C195" i="6" s="1"/>
  <c r="J133" i="2"/>
  <c r="K133" i="2" s="1"/>
  <c r="C198" i="6" s="1"/>
  <c r="J131" i="2"/>
  <c r="K131" i="2" s="1"/>
  <c r="C199" i="6" s="1"/>
  <c r="J130" i="2"/>
  <c r="K130" i="2" s="1"/>
  <c r="C200" i="6" s="1"/>
  <c r="J129" i="2"/>
  <c r="K129" i="2" s="1"/>
  <c r="C116" i="6" s="1"/>
  <c r="J128" i="2"/>
  <c r="K128" i="2" s="1"/>
  <c r="C37" i="6" s="1"/>
  <c r="J127" i="2"/>
  <c r="K127" i="2" s="1"/>
  <c r="C25" i="6" s="1"/>
  <c r="J125" i="2"/>
  <c r="K125" i="2" s="1"/>
  <c r="C201" i="6" s="1"/>
  <c r="J124" i="2"/>
  <c r="K124" i="2" s="1"/>
  <c r="C202" i="6" s="1"/>
  <c r="J123" i="2"/>
  <c r="K123" i="2" s="1"/>
  <c r="C117" i="6" s="1"/>
  <c r="J122" i="2"/>
  <c r="K122" i="2" s="1"/>
  <c r="C38" i="6" s="1"/>
  <c r="J121" i="2"/>
  <c r="K121" i="2" s="1"/>
  <c r="C43" i="6" s="1"/>
  <c r="J120" i="2"/>
  <c r="K120" i="2" s="1"/>
  <c r="C18" i="6" s="1"/>
  <c r="J117" i="2"/>
  <c r="K117" i="2" s="1"/>
  <c r="C203" i="6" s="1"/>
  <c r="J116" i="2"/>
  <c r="K116" i="2" s="1"/>
  <c r="C137" i="6" s="1"/>
  <c r="J115" i="2"/>
  <c r="K115" i="2" s="1"/>
  <c r="C41" i="6" s="1"/>
  <c r="J114" i="2"/>
  <c r="K114" i="2" s="1"/>
  <c r="C204" i="6" s="1"/>
  <c r="J112" i="2"/>
  <c r="K112" i="2" s="1"/>
  <c r="C205" i="6" s="1"/>
  <c r="J111" i="2"/>
  <c r="K111" i="2" s="1"/>
  <c r="C138" i="6" s="1"/>
  <c r="J110" i="2"/>
  <c r="K110" i="2" s="1"/>
  <c r="C44" i="6" s="1"/>
  <c r="J109" i="2"/>
  <c r="K109" i="2" s="1"/>
  <c r="C155" i="6" s="1"/>
  <c r="J108" i="2"/>
  <c r="K108" i="2" s="1"/>
  <c r="C139" i="6" s="1"/>
  <c r="J107" i="2"/>
  <c r="K107" i="2" s="1"/>
  <c r="C48" i="6" s="1"/>
  <c r="J106" i="2"/>
  <c r="K106" i="2" s="1"/>
  <c r="C27" i="6" s="1"/>
  <c r="J104" i="2"/>
  <c r="K104" i="2" s="1"/>
  <c r="C206" i="6" s="1"/>
  <c r="J103" i="2"/>
  <c r="K103" i="2" s="1"/>
  <c r="C140" i="6" s="1"/>
  <c r="J102" i="2"/>
  <c r="K102" i="2" s="1"/>
  <c r="C50" i="6" s="1"/>
  <c r="J101" i="2"/>
  <c r="K101" i="2" s="1"/>
  <c r="C156" i="6" s="1"/>
  <c r="J100" i="2"/>
  <c r="K100" i="2" s="1"/>
  <c r="C141" i="6" s="1"/>
  <c r="J99" i="2"/>
  <c r="K99" i="2" s="1"/>
  <c r="C54" i="6" s="1"/>
  <c r="J98" i="2"/>
  <c r="K98" i="2" s="1"/>
  <c r="C32" i="6" s="1"/>
  <c r="J96" i="2"/>
  <c r="K96" i="2" s="1"/>
  <c r="C207" i="6" s="1"/>
  <c r="J95" i="2"/>
  <c r="K95" i="2" s="1"/>
  <c r="C142" i="6" s="1"/>
  <c r="J94" i="2"/>
  <c r="K94" i="2" s="1"/>
  <c r="C59" i="6" s="1"/>
  <c r="J93" i="2"/>
  <c r="K93" i="2" s="1"/>
  <c r="C157" i="6" s="1"/>
  <c r="J92" i="2"/>
  <c r="K92" i="2" s="1"/>
  <c r="C143" i="6" s="1"/>
  <c r="J91" i="2"/>
  <c r="K91" i="2" s="1"/>
  <c r="C62" i="6" s="1"/>
  <c r="J90" i="2"/>
  <c r="K90" i="2" s="1"/>
  <c r="C28" i="6" s="1"/>
  <c r="J87" i="2"/>
  <c r="K87" i="2" s="1"/>
  <c r="C49" i="6" s="1"/>
  <c r="J86" i="2"/>
  <c r="K86" i="2" s="1"/>
  <c r="C52" i="6" s="1"/>
  <c r="J85" i="2"/>
  <c r="K85" i="2" s="1"/>
  <c r="C164" i="6" s="1"/>
  <c r="J84" i="2"/>
  <c r="K84" i="2" s="1"/>
  <c r="C222" i="6" s="1"/>
  <c r="J83" i="2"/>
  <c r="K83" i="2" s="1"/>
  <c r="C100" i="6" s="1"/>
  <c r="J82" i="2"/>
  <c r="K82" i="2" s="1"/>
  <c r="C83" i="6" s="1"/>
  <c r="J81" i="2"/>
  <c r="K81" i="2" s="1"/>
  <c r="C51" i="6" s="1"/>
  <c r="J79" i="2"/>
  <c r="K79" i="2" s="1"/>
  <c r="C220" i="6" s="1"/>
  <c r="J78" i="2"/>
  <c r="K78" i="2" s="1"/>
  <c r="C115" i="6" s="1"/>
  <c r="J77" i="2"/>
  <c r="K77" i="2" s="1"/>
  <c r="C228" i="6" s="1"/>
  <c r="J76" i="2"/>
  <c r="K76" i="2" s="1"/>
  <c r="C150" i="6" s="1"/>
  <c r="J75" i="2"/>
  <c r="K75" i="2" s="1"/>
  <c r="C225" i="6" s="1"/>
  <c r="J74" i="2"/>
  <c r="K74" i="2" s="1"/>
  <c r="C152" i="6" s="1"/>
  <c r="J73" i="2"/>
  <c r="K73" i="2" s="1"/>
  <c r="C226" i="6" s="1"/>
  <c r="J71" i="2"/>
  <c r="K71" i="2" s="1"/>
  <c r="C99" i="6" s="1"/>
  <c r="J70" i="2"/>
  <c r="K70" i="2" s="1"/>
  <c r="C158" i="6" s="1"/>
  <c r="J69" i="2"/>
  <c r="K69" i="2" s="1"/>
  <c r="C177" i="6" s="1"/>
  <c r="J68" i="2"/>
  <c r="K68" i="2" s="1"/>
  <c r="C125" i="6" s="1"/>
  <c r="J66" i="2"/>
  <c r="K66" i="2" s="1"/>
  <c r="C30" i="6" s="1"/>
  <c r="J65" i="2"/>
  <c r="K65" i="2" s="1"/>
  <c r="C22" i="6" s="1"/>
  <c r="J64" i="2"/>
  <c r="K64" i="2" s="1"/>
  <c r="C120" i="6" s="1"/>
  <c r="J63" i="2"/>
  <c r="K63" i="2" s="1"/>
  <c r="J60" i="2"/>
  <c r="K60" i="2" s="1"/>
  <c r="C102" i="6" s="1"/>
  <c r="J59" i="2"/>
  <c r="K59" i="2" s="1"/>
  <c r="C145" i="6" s="1"/>
  <c r="J58" i="2"/>
  <c r="K58" i="2" s="1"/>
  <c r="C161" i="6" s="1"/>
  <c r="J57" i="2"/>
  <c r="K57" i="2" s="1"/>
  <c r="C176" i="6" s="1"/>
  <c r="J56" i="2"/>
  <c r="K56" i="2" s="1"/>
  <c r="C45" i="6" s="1"/>
  <c r="J54" i="2"/>
  <c r="K54" i="2" s="1"/>
  <c r="C217" i="6" s="1"/>
  <c r="J53" i="2"/>
  <c r="K53" i="2" s="1"/>
  <c r="C122" i="6" s="1"/>
  <c r="J52" i="2"/>
  <c r="K52" i="2" s="1"/>
  <c r="C146" i="6" s="1"/>
  <c r="J51" i="2"/>
  <c r="K51" i="2" s="1"/>
  <c r="C126" i="6" s="1"/>
  <c r="J50" i="2"/>
  <c r="K50" i="2" s="1"/>
  <c r="C97" i="6" s="1"/>
  <c r="J49" i="2"/>
  <c r="K49" i="2" s="1"/>
  <c r="C160" i="6" s="1"/>
  <c r="J48" i="2"/>
  <c r="K48" i="2" s="1"/>
  <c r="C103" i="6" s="1"/>
  <c r="J47" i="2"/>
  <c r="K47" i="2" s="1"/>
  <c r="C112" i="6" s="1"/>
  <c r="J46" i="2"/>
  <c r="K46" i="2" s="1"/>
  <c r="C98" i="6" s="1"/>
  <c r="J45" i="2"/>
  <c r="K45" i="2" s="1"/>
  <c r="C82" i="6" s="1"/>
  <c r="J44" i="2"/>
  <c r="K44" i="2" s="1"/>
  <c r="C179" i="6" s="1"/>
  <c r="J42" i="2"/>
  <c r="K42" i="2" s="1"/>
  <c r="C105" i="6" s="1"/>
  <c r="J40" i="2"/>
  <c r="K40" i="2" s="1"/>
  <c r="C166" i="6" s="1"/>
  <c r="J39" i="2"/>
  <c r="K39" i="2" s="1"/>
  <c r="C167" i="6" s="1"/>
  <c r="J38" i="2"/>
  <c r="K38" i="2" s="1"/>
  <c r="C211" i="6" s="1"/>
  <c r="J37" i="2"/>
  <c r="K37" i="2" s="1"/>
  <c r="C219" i="6" s="1"/>
  <c r="J36" i="2"/>
  <c r="K36" i="2" s="1"/>
  <c r="C213" i="6" s="1"/>
  <c r="J34" i="2"/>
  <c r="K34" i="2" s="1"/>
  <c r="C151" i="6" s="1"/>
  <c r="J33" i="2"/>
  <c r="K33" i="2" s="1"/>
  <c r="C169" i="6" s="1"/>
  <c r="J32" i="2"/>
  <c r="K32" i="2" s="1"/>
  <c r="C159" i="6" s="1"/>
  <c r="J30" i="2"/>
  <c r="K30" i="2" s="1"/>
  <c r="C168" i="6" s="1"/>
  <c r="J29" i="2"/>
  <c r="K29" i="2" s="1"/>
  <c r="C113" i="6" s="1"/>
  <c r="J28" i="2"/>
  <c r="K28" i="2" s="1"/>
  <c r="C65" i="6" s="1"/>
  <c r="J26" i="2"/>
  <c r="K26" i="2" s="1"/>
  <c r="C123" i="6" s="1"/>
  <c r="J25" i="2"/>
  <c r="K25" i="2" s="1"/>
  <c r="C144" i="6" s="1"/>
  <c r="J24" i="2"/>
  <c r="K24" i="2" s="1"/>
  <c r="C108" i="6" s="1"/>
  <c r="J23" i="2"/>
  <c r="K23" i="2" s="1"/>
  <c r="C147" i="6" s="1"/>
  <c r="J22" i="2"/>
  <c r="K22" i="2" s="1"/>
  <c r="C74" i="6" s="1"/>
  <c r="J20" i="2"/>
  <c r="K20" i="2" s="1"/>
  <c r="C223" i="6" s="1"/>
  <c r="J19" i="2"/>
  <c r="K19" i="2" s="1"/>
  <c r="C163" i="6" s="1"/>
  <c r="J18" i="2"/>
  <c r="K18" i="2" s="1"/>
  <c r="J15" i="2"/>
  <c r="K15" i="2" s="1"/>
  <c r="K259" i="2" l="1"/>
  <c r="C53" i="6"/>
  <c r="K61" i="2"/>
  <c r="C106" i="6"/>
  <c r="K14" i="2"/>
  <c r="C60" i="6"/>
  <c r="K209" i="2"/>
  <c r="C24" i="6"/>
  <c r="K16" i="2"/>
  <c r="C119" i="6"/>
  <c r="K183" i="2"/>
  <c r="C84" i="6"/>
  <c r="J16" i="2"/>
  <c r="J61" i="2"/>
  <c r="J183" i="2"/>
  <c r="J209" i="2"/>
  <c r="J259" i="2"/>
  <c r="J14" i="2"/>
  <c r="K272" i="2" l="1"/>
  <c r="J272" i="2"/>
  <c r="M25" i="6"/>
  <c r="P25" i="6"/>
  <c r="O25" i="6"/>
  <c r="S25" i="6" s="1"/>
  <c r="N25" i="6"/>
  <c r="I4" i="2"/>
  <c r="J6" i="2"/>
  <c r="J5" i="2"/>
  <c r="Q25" i="6" l="1"/>
  <c r="T25" i="6" s="1"/>
  <c r="L25" i="6"/>
  <c r="K25" i="6"/>
  <c r="J25" i="6"/>
  <c r="I25" i="6"/>
  <c r="U25" i="6" l="1"/>
  <c r="M26" i="6" s="1"/>
  <c r="R25" i="6"/>
  <c r="O26" i="6" l="1"/>
  <c r="S26" i="6" s="1"/>
  <c r="Q31" i="6" s="1"/>
  <c r="Q26" i="6"/>
  <c r="N26" i="6"/>
  <c r="U26" i="6"/>
  <c r="P26" i="6"/>
  <c r="L26" i="6"/>
  <c r="K26" i="6"/>
  <c r="J26" i="6"/>
  <c r="I26" i="6"/>
  <c r="R26" i="6" l="1"/>
  <c r="P31" i="6" s="1"/>
  <c r="T26" i="6"/>
  <c r="R31" i="6" s="1"/>
  <c r="K4" i="2"/>
  <c r="K5" i="2"/>
  <c r="K6" i="2"/>
  <c r="K7" i="2"/>
  <c r="K8" i="2"/>
  <c r="D10" i="2" l="1"/>
  <c r="D8" i="2"/>
  <c r="F6" i="2" l="1"/>
  <c r="E6" i="2"/>
  <c r="D6" i="2"/>
  <c r="F5" i="2"/>
  <c r="E5" i="2"/>
  <c r="D5" i="2"/>
  <c r="I6" i="2" l="1"/>
  <c r="J8" i="2" l="1"/>
  <c r="I8" i="2" l="1"/>
  <c r="D4" i="2"/>
  <c r="D1" i="2"/>
  <c r="J271" i="2" l="1"/>
  <c r="C230" i="6"/>
  <c r="K271" i="2" l="1"/>
  <c r="K269" i="2"/>
  <c r="D230" i="6" s="1"/>
  <c r="L202" i="2" l="1"/>
  <c r="D216" i="6" s="1"/>
  <c r="L186" i="2"/>
  <c r="D224" i="6" s="1"/>
  <c r="L216" i="2"/>
  <c r="D81" i="6" s="1"/>
  <c r="L256" i="2"/>
  <c r="D149" i="6" s="1"/>
  <c r="L178" i="2"/>
  <c r="D31" i="6" s="1"/>
  <c r="L240" i="2"/>
  <c r="D42" i="6" s="1"/>
  <c r="L180" i="2"/>
  <c r="D128" i="6" s="1"/>
  <c r="L196" i="2"/>
  <c r="D173" i="6" s="1"/>
  <c r="L212" i="2"/>
  <c r="D73" i="6" s="1"/>
  <c r="L224" i="2"/>
  <c r="D66" i="6" s="1"/>
  <c r="L66" i="2"/>
  <c r="D30" i="6" s="1"/>
  <c r="L122" i="2"/>
  <c r="D38" i="6" s="1"/>
  <c r="L74" i="2"/>
  <c r="D152" i="6" s="1"/>
  <c r="L130" i="2"/>
  <c r="D200" i="6" s="1"/>
  <c r="L82" i="2"/>
  <c r="D83" i="6" s="1"/>
  <c r="L24" i="2"/>
  <c r="D108" i="6" s="1"/>
  <c r="L90" i="2"/>
  <c r="D28" i="6" s="1"/>
  <c r="L34" i="2"/>
  <c r="D151" i="6" s="1"/>
  <c r="L19" i="2"/>
  <c r="D163" i="6" s="1"/>
  <c r="L129" i="2"/>
  <c r="D116" i="6" s="1"/>
  <c r="L199" i="2"/>
  <c r="D171" i="6" s="1"/>
  <c r="L115" i="2"/>
  <c r="D41" i="6" s="1"/>
  <c r="L104" i="2"/>
  <c r="D206" i="6" s="1"/>
  <c r="L76" i="2"/>
  <c r="D150" i="6" s="1"/>
  <c r="L213" i="2"/>
  <c r="D72" i="6" s="1"/>
  <c r="L30" i="2"/>
  <c r="D168" i="6" s="1"/>
  <c r="L37" i="2"/>
  <c r="D219" i="6" s="1"/>
  <c r="L42" i="2"/>
  <c r="D105" i="6" s="1"/>
  <c r="L83" i="2"/>
  <c r="D100" i="6" s="1"/>
  <c r="L222" i="2"/>
  <c r="D67" i="6" s="1"/>
  <c r="L18" i="2"/>
  <c r="D119" i="6" s="1"/>
  <c r="L44" i="2"/>
  <c r="D179" i="6" s="1"/>
  <c r="L170" i="2"/>
  <c r="D185" i="6" s="1"/>
  <c r="L253" i="2"/>
  <c r="D208" i="6" s="1"/>
  <c r="L246" i="2"/>
  <c r="D107" i="6" s="1"/>
  <c r="L189" i="2"/>
  <c r="D178" i="6" s="1"/>
  <c r="L230" i="2"/>
  <c r="D20" i="6" s="1"/>
  <c r="L249" i="2"/>
  <c r="D127" i="6" s="1"/>
  <c r="L137" i="2"/>
  <c r="D136" i="6" s="1"/>
  <c r="L223" i="2"/>
  <c r="D80" i="6" s="1"/>
  <c r="L229" i="2"/>
  <c r="D78" i="6" s="1"/>
  <c r="L38" i="2"/>
  <c r="D211" i="6" s="1"/>
  <c r="L96" i="2"/>
  <c r="D207" i="6" s="1"/>
  <c r="L206" i="2"/>
  <c r="D165" i="6" s="1"/>
  <c r="L25" i="2"/>
  <c r="D144" i="6" s="1"/>
  <c r="L75" i="2"/>
  <c r="D225" i="6" s="1"/>
  <c r="L194" i="2"/>
  <c r="D210" i="6" s="1"/>
  <c r="L136" i="2"/>
  <c r="D36" i="6" s="1"/>
  <c r="L243" i="2"/>
  <c r="D109" i="6" s="1"/>
  <c r="L58" i="2"/>
  <c r="D161" i="6" s="1"/>
  <c r="L92" i="2"/>
  <c r="D143" i="6" s="1"/>
  <c r="L156" i="2"/>
  <c r="D64" i="6" s="1"/>
  <c r="L63" i="2"/>
  <c r="D106" i="6" s="1"/>
  <c r="L26" i="2"/>
  <c r="D123" i="6" s="1"/>
  <c r="L165" i="2"/>
  <c r="D187" i="6" s="1"/>
  <c r="L45" i="2"/>
  <c r="D82" i="6" s="1"/>
  <c r="L59" i="2"/>
  <c r="D145" i="6" s="1"/>
  <c r="L234" i="2"/>
  <c r="D77" i="6" s="1"/>
  <c r="L49" i="2"/>
  <c r="D160" i="6" s="1"/>
  <c r="L84" i="2"/>
  <c r="D222" i="6" s="1"/>
  <c r="L123" i="2"/>
  <c r="D117" i="6" s="1"/>
  <c r="L264" i="2"/>
  <c r="D17" i="6" s="1"/>
  <c r="E17" i="6" s="1"/>
  <c r="F17" i="6" s="1"/>
  <c r="L207" i="2"/>
  <c r="D180" i="6" s="1"/>
  <c r="L187" i="2"/>
  <c r="D181" i="6" s="1"/>
  <c r="L150" i="2"/>
  <c r="D58" i="6" s="1"/>
  <c r="L173" i="2"/>
  <c r="D35" i="6" s="1"/>
  <c r="L141" i="2"/>
  <c r="D194" i="6" s="1"/>
  <c r="L237" i="2"/>
  <c r="D88" i="6" s="1"/>
  <c r="L245" i="2"/>
  <c r="D114" i="6" s="1"/>
  <c r="L167" i="2"/>
  <c r="D130" i="6" s="1"/>
  <c r="L68" i="2"/>
  <c r="D125" i="6" s="1"/>
  <c r="L29" i="2"/>
  <c r="D113" i="6" s="1"/>
  <c r="L103" i="2"/>
  <c r="D140" i="6" s="1"/>
  <c r="L190" i="2"/>
  <c r="D175" i="6" s="1"/>
  <c r="L238" i="2"/>
  <c r="D110" i="6" s="1"/>
  <c r="L148" i="2"/>
  <c r="D134" i="6" s="1"/>
  <c r="L110" i="2"/>
  <c r="D44" i="6" s="1"/>
  <c r="L231" i="2"/>
  <c r="D91" i="6" s="1"/>
  <c r="L47" i="2"/>
  <c r="D112" i="6" s="1"/>
  <c r="L93" i="2"/>
  <c r="D157" i="6" s="1"/>
  <c r="L109" i="2"/>
  <c r="D155" i="6" s="1"/>
  <c r="L48" i="2"/>
  <c r="D103" i="6" s="1"/>
  <c r="L244" i="2"/>
  <c r="D75" i="6" s="1"/>
  <c r="L22" i="2"/>
  <c r="D74" i="6" s="1"/>
  <c r="L101" i="2"/>
  <c r="D156" i="6" s="1"/>
  <c r="L138" i="2"/>
  <c r="D154" i="6" s="1"/>
  <c r="L155" i="2"/>
  <c r="D191" i="6" s="1"/>
  <c r="L248" i="2"/>
  <c r="D57" i="6" s="1"/>
  <c r="L191" i="2"/>
  <c r="D218" i="6" s="1"/>
  <c r="L166" i="2"/>
  <c r="D55" i="6" s="1"/>
  <c r="L147" i="2"/>
  <c r="D40" i="6" s="1"/>
  <c r="L241" i="2"/>
  <c r="D87" i="6" s="1"/>
  <c r="L102" i="2"/>
  <c r="D50" i="6" s="1"/>
  <c r="L40" i="2"/>
  <c r="D166" i="6" s="1"/>
  <c r="L81" i="2"/>
  <c r="D51" i="6" s="1"/>
  <c r="L140" i="2"/>
  <c r="D135" i="6" s="1"/>
  <c r="L73" i="2"/>
  <c r="D226" i="6" s="1"/>
  <c r="L128" i="2"/>
  <c r="D37" i="6" s="1"/>
  <c r="L201" i="2"/>
  <c r="D101" i="6" s="1"/>
  <c r="L85" i="2"/>
  <c r="D164" i="6" s="1"/>
  <c r="L120" i="2"/>
  <c r="D18" i="6" s="1"/>
  <c r="L135" i="2"/>
  <c r="D19" i="6" s="1"/>
  <c r="L254" i="2"/>
  <c r="D172" i="6" s="1"/>
  <c r="L52" i="2"/>
  <c r="D146" i="6" s="1"/>
  <c r="L87" i="2"/>
  <c r="D49" i="6" s="1"/>
  <c r="L125" i="2"/>
  <c r="D201" i="6" s="1"/>
  <c r="L64" i="2"/>
  <c r="D120" i="6" s="1"/>
  <c r="L121" i="2"/>
  <c r="D43" i="6" s="1"/>
  <c r="L117" i="2"/>
  <c r="D203" i="6" s="1"/>
  <c r="L54" i="2"/>
  <c r="D217" i="6" s="1"/>
  <c r="L51" i="2"/>
  <c r="D126" i="6" s="1"/>
  <c r="L33" i="2"/>
  <c r="D169" i="6" s="1"/>
  <c r="L197" i="2"/>
  <c r="D29" i="6" s="1"/>
  <c r="L233" i="2"/>
  <c r="D111" i="6" s="1"/>
  <c r="L203" i="2"/>
  <c r="D214" i="6" s="1"/>
  <c r="L163" i="2"/>
  <c r="D188" i="6" s="1"/>
  <c r="L200" i="2"/>
  <c r="D121" i="6" s="1"/>
  <c r="L175" i="2"/>
  <c r="D129" i="6" s="1"/>
  <c r="L182" i="2"/>
  <c r="D182" i="6" s="1"/>
  <c r="L168" i="2"/>
  <c r="D186" i="6" s="1"/>
  <c r="L179" i="2"/>
  <c r="D46" i="6" s="1"/>
  <c r="L263" i="2"/>
  <c r="D104" i="6" s="1"/>
  <c r="L226" i="2"/>
  <c r="D93" i="6" s="1"/>
  <c r="L79" i="2"/>
  <c r="D220" i="6" s="1"/>
  <c r="L218" i="2"/>
  <c r="D23" i="6" s="1"/>
  <c r="L50" i="2"/>
  <c r="D97" i="6" s="1"/>
  <c r="L124" i="2"/>
  <c r="D202" i="6" s="1"/>
  <c r="L153" i="2"/>
  <c r="D192" i="6" s="1"/>
  <c r="L86" i="2"/>
  <c r="D52" i="6" s="1"/>
  <c r="L65" i="2"/>
  <c r="D22" i="6" s="1"/>
  <c r="L215" i="2"/>
  <c r="D71" i="6" s="1"/>
  <c r="L32" i="2"/>
  <c r="D159" i="6" s="1"/>
  <c r="L60" i="2"/>
  <c r="D102" i="6" s="1"/>
  <c r="L106" i="2"/>
  <c r="D27" i="6" s="1"/>
  <c r="L160" i="2"/>
  <c r="D189" i="6" s="1"/>
  <c r="L78" i="2"/>
  <c r="D115" i="6" s="1"/>
  <c r="L23" i="2"/>
  <c r="D147" i="6" s="1"/>
  <c r="L228" i="2"/>
  <c r="D79" i="6" s="1"/>
  <c r="L251" i="2"/>
  <c r="D148" i="6" s="1"/>
  <c r="L221" i="2"/>
  <c r="D94" i="6" s="1"/>
  <c r="L198" i="2"/>
  <c r="D212" i="6" s="1"/>
  <c r="L220" i="2"/>
  <c r="D68" i="6" s="1"/>
  <c r="L204" i="2"/>
  <c r="D221" i="6" s="1"/>
  <c r="L205" i="2"/>
  <c r="D85" i="6" s="1"/>
  <c r="L242" i="2"/>
  <c r="D86" i="6" s="1"/>
  <c r="L56" i="2"/>
  <c r="D45" i="6" s="1"/>
  <c r="L114" i="2"/>
  <c r="D204" i="6" s="1"/>
  <c r="L162" i="2"/>
  <c r="D131" i="6" s="1"/>
  <c r="L94" i="2"/>
  <c r="D59" i="6" s="1"/>
  <c r="L268" i="2"/>
  <c r="D96" i="6" s="1"/>
  <c r="L232" i="2"/>
  <c r="D90" i="6" s="1"/>
  <c r="L171" i="2"/>
  <c r="D63" i="6" s="1"/>
  <c r="L142" i="2"/>
  <c r="D197" i="6" s="1"/>
  <c r="L152" i="2"/>
  <c r="D133" i="6" s="1"/>
  <c r="L172" i="2"/>
  <c r="D21" i="6" s="1"/>
  <c r="L193" i="2"/>
  <c r="D61" i="6" s="1"/>
  <c r="L211" i="2"/>
  <c r="L257" i="2"/>
  <c r="D174" i="6" s="1"/>
  <c r="L239" i="2"/>
  <c r="D76" i="6" s="1"/>
  <c r="L214" i="2"/>
  <c r="D95" i="6" s="1"/>
  <c r="L225" i="2"/>
  <c r="D39" i="6" s="1"/>
  <c r="L149" i="2"/>
  <c r="D153" i="6" s="1"/>
  <c r="L77" i="2"/>
  <c r="D228" i="6" s="1"/>
  <c r="L127" i="2"/>
  <c r="D25" i="6" s="1"/>
  <c r="L208" i="2"/>
  <c r="D170" i="6" s="1"/>
  <c r="L176" i="2"/>
  <c r="D184" i="6" s="1"/>
  <c r="L131" i="2"/>
  <c r="D199" i="6" s="1"/>
  <c r="L235" i="2"/>
  <c r="D26" i="6" s="1"/>
  <c r="L134" i="2"/>
  <c r="D195" i="6" s="1"/>
  <c r="L266" i="2"/>
  <c r="D124" i="6" s="1"/>
  <c r="L258" i="2"/>
  <c r="D209" i="6" s="1"/>
  <c r="L108" i="2"/>
  <c r="D139" i="6" s="1"/>
  <c r="L236" i="2"/>
  <c r="D89" i="6" s="1"/>
  <c r="L20" i="2"/>
  <c r="D223" i="6" s="1"/>
  <c r="L70" i="2"/>
  <c r="D158" i="6" s="1"/>
  <c r="L53" i="2"/>
  <c r="D122" i="6" s="1"/>
  <c r="L146" i="2"/>
  <c r="D193" i="6" s="1"/>
  <c r="L227" i="2"/>
  <c r="D92" i="6" s="1"/>
  <c r="L174" i="2"/>
  <c r="D33" i="6" s="1"/>
  <c r="L100" i="2"/>
  <c r="D141" i="6" s="1"/>
  <c r="L28" i="2"/>
  <c r="D65" i="6" s="1"/>
  <c r="L181" i="2"/>
  <c r="D183" i="6" s="1"/>
  <c r="L261" i="2"/>
  <c r="L57" i="2"/>
  <c r="D176" i="6" s="1"/>
  <c r="L98" i="2"/>
  <c r="D32" i="6" s="1"/>
  <c r="L71" i="2"/>
  <c r="D99" i="6" s="1"/>
  <c r="L192" i="2"/>
  <c r="D118" i="6" s="1"/>
  <c r="L95" i="2"/>
  <c r="D142" i="6" s="1"/>
  <c r="L185" i="2"/>
  <c r="L157" i="2"/>
  <c r="D132" i="6" s="1"/>
  <c r="L46" i="2"/>
  <c r="D98" i="6" s="1"/>
  <c r="L99" i="2"/>
  <c r="D54" i="6" s="1"/>
  <c r="L107" i="2"/>
  <c r="D48" i="6" s="1"/>
  <c r="L252" i="2"/>
  <c r="D215" i="6" s="1"/>
  <c r="L39" i="2"/>
  <c r="D167" i="6" s="1"/>
  <c r="L36" i="2"/>
  <c r="D213" i="6" s="1"/>
  <c r="L112" i="2"/>
  <c r="D205" i="6" s="1"/>
  <c r="L151" i="2"/>
  <c r="D47" i="6" s="1"/>
  <c r="L143" i="2"/>
  <c r="D196" i="6" s="1"/>
  <c r="L250" i="2"/>
  <c r="D162" i="6" s="1"/>
  <c r="L219" i="2"/>
  <c r="D69" i="6" s="1"/>
  <c r="L133" i="2"/>
  <c r="D198" i="6" s="1"/>
  <c r="L69" i="2"/>
  <c r="D177" i="6" s="1"/>
  <c r="L116" i="2"/>
  <c r="D137" i="6" s="1"/>
  <c r="L111" i="2"/>
  <c r="D138" i="6" s="1"/>
  <c r="L158" i="2"/>
  <c r="D190" i="6" s="1"/>
  <c r="L217" i="2"/>
  <c r="D70" i="6" s="1"/>
  <c r="L161" i="2"/>
  <c r="D56" i="6" s="1"/>
  <c r="L255" i="2"/>
  <c r="D227" i="6" s="1"/>
  <c r="L91" i="2"/>
  <c r="D62" i="6" s="1"/>
  <c r="L139" i="2"/>
  <c r="D34" i="6" s="1"/>
  <c r="L15" i="2"/>
  <c r="D60" i="6" s="1"/>
  <c r="E19" i="6" l="1"/>
  <c r="E20" i="6" s="1"/>
  <c r="E21" i="6" s="1"/>
  <c r="E22" i="6" s="1"/>
  <c r="E23" i="6" s="1"/>
  <c r="F18" i="6"/>
  <c r="E18" i="6"/>
  <c r="L259" i="2"/>
  <c r="D53" i="6"/>
  <c r="L183" i="2"/>
  <c r="D84" i="6"/>
  <c r="L209" i="2"/>
  <c r="D24" i="6"/>
  <c r="L16" i="2"/>
  <c r="L61" i="2"/>
  <c r="L14" i="2"/>
  <c r="F19" i="6" l="1"/>
  <c r="F20" i="6"/>
  <c r="F21" i="6"/>
  <c r="F22" i="6"/>
  <c r="E24" i="6"/>
  <c r="E25" i="6" s="1"/>
  <c r="F23" i="6"/>
  <c r="L272" i="2"/>
  <c r="L269" i="2"/>
  <c r="L271" i="2"/>
  <c r="F24" i="6" l="1"/>
  <c r="E26" i="6"/>
  <c r="F25" i="6"/>
  <c r="E27" i="6" l="1"/>
  <c r="F26" i="6"/>
  <c r="E28" i="6" l="1"/>
  <c r="F27" i="6"/>
  <c r="J269" i="2"/>
  <c r="E29" i="6" l="1"/>
  <c r="F28" i="6"/>
  <c r="E30" i="6" l="1"/>
  <c r="F29" i="6"/>
  <c r="E31" i="6" l="1"/>
  <c r="F30" i="6"/>
  <c r="E32" i="6" l="1"/>
  <c r="F31" i="6"/>
  <c r="E33" i="6" l="1"/>
  <c r="F32" i="6"/>
  <c r="E34" i="6" l="1"/>
  <c r="F33" i="6"/>
  <c r="E35" i="6" l="1"/>
  <c r="F34" i="6"/>
  <c r="E36" i="6" l="1"/>
  <c r="F35" i="6"/>
  <c r="E37" i="6" l="1"/>
  <c r="F36" i="6"/>
  <c r="E38" i="6" l="1"/>
  <c r="F37" i="6"/>
  <c r="E39" i="6" l="1"/>
  <c r="F38" i="6"/>
  <c r="E40" i="6" l="1"/>
  <c r="F39" i="6"/>
  <c r="E41" i="6" l="1"/>
  <c r="F40" i="6"/>
  <c r="E42" i="6" l="1"/>
  <c r="F41" i="6"/>
  <c r="E43" i="6" l="1"/>
  <c r="F42" i="6"/>
  <c r="E44" i="6" l="1"/>
  <c r="F43" i="6"/>
  <c r="E45" i="6" l="1"/>
  <c r="F44" i="6"/>
  <c r="E46" i="6" l="1"/>
  <c r="F45" i="6"/>
  <c r="E47" i="6" l="1"/>
  <c r="F46" i="6"/>
  <c r="E48" i="6" l="1"/>
  <c r="F47" i="6"/>
  <c r="E49" i="6" l="1"/>
  <c r="F48" i="6"/>
  <c r="E50" i="6" l="1"/>
  <c r="F49" i="6"/>
  <c r="E51" i="6" l="1"/>
  <c r="F50" i="6"/>
  <c r="E52" i="6" l="1"/>
  <c r="F51" i="6"/>
  <c r="E53" i="6" l="1"/>
  <c r="F52" i="6"/>
  <c r="E54" i="6" l="1"/>
  <c r="F53" i="6"/>
  <c r="E55" i="6" l="1"/>
  <c r="F54" i="6"/>
  <c r="E56" i="6" l="1"/>
  <c r="F55" i="6"/>
  <c r="E57" i="6" l="1"/>
  <c r="F56" i="6"/>
  <c r="E58" i="6" l="1"/>
  <c r="F57" i="6"/>
  <c r="E59" i="6" l="1"/>
  <c r="F58" i="6"/>
  <c r="E60" i="6" l="1"/>
  <c r="F59" i="6"/>
  <c r="E61" i="6" l="1"/>
  <c r="F60" i="6"/>
  <c r="E62" i="6" l="1"/>
  <c r="F61" i="6"/>
  <c r="E63" i="6" l="1"/>
  <c r="F62" i="6"/>
  <c r="E64" i="6" l="1"/>
  <c r="F63" i="6"/>
  <c r="E65" i="6" l="1"/>
  <c r="F64" i="6"/>
  <c r="E66" i="6" l="1"/>
  <c r="F65" i="6"/>
  <c r="E67" i="6" l="1"/>
  <c r="F66" i="6"/>
  <c r="E68" i="6" l="1"/>
  <c r="F67" i="6"/>
  <c r="E69" i="6" l="1"/>
  <c r="F68" i="6"/>
  <c r="E70" i="6" l="1"/>
  <c r="F69" i="6"/>
  <c r="E71" i="6" l="1"/>
  <c r="F70" i="6"/>
  <c r="E72" i="6" l="1"/>
  <c r="F71" i="6"/>
  <c r="E73" i="6" l="1"/>
  <c r="F72" i="6"/>
  <c r="E74" i="6" l="1"/>
  <c r="F73" i="6"/>
  <c r="E75" i="6" l="1"/>
  <c r="F74" i="6"/>
  <c r="E76" i="6" l="1"/>
  <c r="F75" i="6"/>
  <c r="E77" i="6" l="1"/>
  <c r="F76" i="6"/>
  <c r="E78" i="6" l="1"/>
  <c r="F77" i="6"/>
  <c r="E79" i="6" l="1"/>
  <c r="F78" i="6"/>
  <c r="E80" i="6" l="1"/>
  <c r="F79" i="6"/>
  <c r="E81" i="6" l="1"/>
  <c r="F80" i="6"/>
  <c r="E82" i="6" l="1"/>
  <c r="F81" i="6"/>
  <c r="E83" i="6" l="1"/>
  <c r="F82" i="6"/>
  <c r="E84" i="6" l="1"/>
  <c r="F83" i="6"/>
  <c r="E85" i="6" l="1"/>
  <c r="F84" i="6"/>
  <c r="E86" i="6" l="1"/>
  <c r="F85" i="6"/>
  <c r="E87" i="6" l="1"/>
  <c r="F86" i="6"/>
  <c r="E88" i="6" l="1"/>
  <c r="F87" i="6"/>
  <c r="E89" i="6" l="1"/>
  <c r="F88" i="6"/>
  <c r="E90" i="6" l="1"/>
  <c r="F89" i="6"/>
  <c r="E91" i="6" l="1"/>
  <c r="F90" i="6"/>
  <c r="E92" i="6" l="1"/>
  <c r="F91" i="6"/>
  <c r="E93" i="6" l="1"/>
  <c r="F92" i="6"/>
  <c r="E94" i="6" l="1"/>
  <c r="F93" i="6"/>
  <c r="E95" i="6" l="1"/>
  <c r="F94" i="6"/>
  <c r="E96" i="6" l="1"/>
  <c r="F95" i="6"/>
  <c r="E97" i="6" l="1"/>
  <c r="F96" i="6"/>
  <c r="E98" i="6" l="1"/>
  <c r="F97" i="6"/>
  <c r="E99" i="6" l="1"/>
  <c r="F98" i="6"/>
  <c r="E100" i="6" l="1"/>
  <c r="F99" i="6"/>
  <c r="E101" i="6" l="1"/>
  <c r="F100" i="6"/>
  <c r="E102" i="6" l="1"/>
  <c r="F101" i="6"/>
  <c r="E103" i="6" l="1"/>
  <c r="F102" i="6"/>
  <c r="E104" i="6" l="1"/>
  <c r="F103" i="6"/>
  <c r="E105" i="6" l="1"/>
  <c r="F104" i="6"/>
  <c r="E106" i="6" l="1"/>
  <c r="F105" i="6"/>
  <c r="E107" i="6" l="1"/>
  <c r="F106" i="6"/>
  <c r="E108" i="6" l="1"/>
  <c r="F107" i="6"/>
  <c r="E109" i="6" l="1"/>
  <c r="F108" i="6"/>
  <c r="E110" i="6" l="1"/>
  <c r="F109" i="6"/>
  <c r="E111" i="6" l="1"/>
  <c r="F110" i="6"/>
  <c r="E112" i="6" l="1"/>
  <c r="F111" i="6"/>
  <c r="E113" i="6" l="1"/>
  <c r="F112" i="6"/>
  <c r="E114" i="6" l="1"/>
  <c r="F113" i="6"/>
  <c r="E115" i="6" l="1"/>
  <c r="F114" i="6"/>
  <c r="E116" i="6" l="1"/>
  <c r="F115" i="6"/>
  <c r="E117" i="6" l="1"/>
  <c r="F116" i="6"/>
  <c r="E118" i="6" l="1"/>
  <c r="F117" i="6"/>
  <c r="E119" i="6" l="1"/>
  <c r="F118" i="6"/>
  <c r="E120" i="6" l="1"/>
  <c r="F119" i="6"/>
  <c r="E121" i="6" l="1"/>
  <c r="F120" i="6"/>
  <c r="E122" i="6" l="1"/>
  <c r="F121" i="6"/>
  <c r="E123" i="6" l="1"/>
  <c r="F122" i="6"/>
  <c r="E124" i="6" l="1"/>
  <c r="F123" i="6"/>
  <c r="E125" i="6" l="1"/>
  <c r="F124" i="6"/>
  <c r="E126" i="6" l="1"/>
  <c r="F125" i="6"/>
  <c r="E127" i="6" l="1"/>
  <c r="F126" i="6"/>
  <c r="E128" i="6" l="1"/>
  <c r="F127" i="6"/>
  <c r="E129" i="6" l="1"/>
  <c r="F128" i="6"/>
  <c r="E130" i="6" l="1"/>
  <c r="F129" i="6"/>
  <c r="E131" i="6" l="1"/>
  <c r="F130" i="6"/>
  <c r="E132" i="6" l="1"/>
  <c r="F131" i="6"/>
  <c r="E133" i="6" l="1"/>
  <c r="F132" i="6"/>
  <c r="E134" i="6" l="1"/>
  <c r="F133" i="6"/>
  <c r="E135" i="6" l="1"/>
  <c r="F134" i="6"/>
  <c r="E136" i="6" l="1"/>
  <c r="F135" i="6"/>
  <c r="E137" i="6" l="1"/>
  <c r="F136" i="6"/>
  <c r="E138" i="6" l="1"/>
  <c r="F137" i="6"/>
  <c r="E139" i="6" l="1"/>
  <c r="F138" i="6"/>
  <c r="E140" i="6" l="1"/>
  <c r="F139" i="6"/>
  <c r="E141" i="6" l="1"/>
  <c r="F140" i="6"/>
  <c r="E142" i="6" l="1"/>
  <c r="F141" i="6"/>
  <c r="E143" i="6" l="1"/>
  <c r="F142" i="6"/>
  <c r="E144" i="6" l="1"/>
  <c r="F143" i="6"/>
  <c r="E145" i="6" l="1"/>
  <c r="F144" i="6"/>
  <c r="E146" i="6" l="1"/>
  <c r="F145" i="6"/>
  <c r="E147" i="6" l="1"/>
  <c r="F146" i="6"/>
  <c r="E148" i="6" l="1"/>
  <c r="F147" i="6"/>
  <c r="E149" i="6" l="1"/>
  <c r="F148" i="6"/>
  <c r="E150" i="6" l="1"/>
  <c r="F149" i="6"/>
  <c r="E151" i="6" l="1"/>
  <c r="F150" i="6"/>
  <c r="E152" i="6" l="1"/>
  <c r="F151" i="6"/>
  <c r="E153" i="6" l="1"/>
  <c r="F152" i="6"/>
  <c r="E154" i="6" l="1"/>
  <c r="F153" i="6"/>
  <c r="E155" i="6" l="1"/>
  <c r="F154" i="6"/>
  <c r="E156" i="6" l="1"/>
  <c r="F155" i="6"/>
  <c r="E157" i="6" l="1"/>
  <c r="F156" i="6"/>
  <c r="E158" i="6" l="1"/>
  <c r="F157" i="6"/>
  <c r="E159" i="6" l="1"/>
  <c r="F158" i="6"/>
  <c r="E160" i="6" l="1"/>
  <c r="F159" i="6"/>
  <c r="E161" i="6" l="1"/>
  <c r="F160" i="6"/>
  <c r="E162" i="6" l="1"/>
  <c r="F161" i="6"/>
  <c r="E163" i="6" l="1"/>
  <c r="F162" i="6"/>
  <c r="E164" i="6" l="1"/>
  <c r="F163" i="6"/>
  <c r="E165" i="6" l="1"/>
  <c r="F164" i="6"/>
  <c r="E166" i="6" l="1"/>
  <c r="F165" i="6"/>
  <c r="E167" i="6" l="1"/>
  <c r="F166" i="6"/>
  <c r="E168" i="6" l="1"/>
  <c r="F167" i="6"/>
  <c r="E169" i="6" l="1"/>
  <c r="F168" i="6"/>
  <c r="E170" i="6" l="1"/>
  <c r="F169" i="6"/>
  <c r="E171" i="6" l="1"/>
  <c r="F170" i="6"/>
  <c r="E172" i="6" l="1"/>
  <c r="F171" i="6"/>
  <c r="E173" i="6" l="1"/>
  <c r="F172" i="6"/>
  <c r="E174" i="6" l="1"/>
  <c r="F173" i="6"/>
  <c r="E175" i="6" l="1"/>
  <c r="F174" i="6"/>
  <c r="E176" i="6" l="1"/>
  <c r="F175" i="6"/>
  <c r="E177" i="6" l="1"/>
  <c r="F176" i="6"/>
  <c r="E178" i="6" l="1"/>
  <c r="F177" i="6"/>
  <c r="E179" i="6" l="1"/>
  <c r="F178" i="6"/>
  <c r="E180" i="6" l="1"/>
  <c r="F179" i="6"/>
  <c r="E181" i="6" l="1"/>
  <c r="F180" i="6"/>
  <c r="E182" i="6" l="1"/>
  <c r="F181" i="6"/>
  <c r="E183" i="6" l="1"/>
  <c r="F182" i="6"/>
  <c r="E184" i="6" l="1"/>
  <c r="F183" i="6"/>
  <c r="E185" i="6" l="1"/>
  <c r="F184" i="6"/>
  <c r="E186" i="6" l="1"/>
  <c r="F185" i="6"/>
  <c r="E187" i="6" l="1"/>
  <c r="F186" i="6"/>
  <c r="E188" i="6" l="1"/>
  <c r="F187" i="6"/>
  <c r="E189" i="6" l="1"/>
  <c r="F188" i="6"/>
  <c r="E190" i="6" l="1"/>
  <c r="F189" i="6"/>
  <c r="E191" i="6" l="1"/>
  <c r="F190" i="6"/>
  <c r="E192" i="6" l="1"/>
  <c r="F191" i="6"/>
  <c r="E193" i="6" l="1"/>
  <c r="F192" i="6"/>
  <c r="E194" i="6" l="1"/>
  <c r="F193" i="6"/>
  <c r="E195" i="6" l="1"/>
  <c r="F194" i="6"/>
  <c r="E196" i="6" l="1"/>
  <c r="F195" i="6"/>
  <c r="E197" i="6" l="1"/>
  <c r="F196" i="6"/>
  <c r="E198" i="6" l="1"/>
  <c r="F197" i="6"/>
  <c r="E199" i="6" l="1"/>
  <c r="F198" i="6"/>
  <c r="E200" i="6" l="1"/>
  <c r="F199" i="6"/>
  <c r="E201" i="6" l="1"/>
  <c r="F200" i="6"/>
  <c r="E202" i="6" l="1"/>
  <c r="F201" i="6"/>
  <c r="E203" i="6" l="1"/>
  <c r="F202" i="6"/>
  <c r="E204" i="6" l="1"/>
  <c r="F203" i="6"/>
  <c r="E205" i="6" l="1"/>
  <c r="F204" i="6"/>
  <c r="E206" i="6" l="1"/>
  <c r="F205" i="6"/>
  <c r="E207" i="6" l="1"/>
  <c r="F206" i="6"/>
  <c r="E208" i="6" l="1"/>
  <c r="F207" i="6"/>
  <c r="E209" i="6" l="1"/>
  <c r="F208" i="6"/>
  <c r="E210" i="6" l="1"/>
  <c r="F209" i="6"/>
  <c r="E211" i="6" l="1"/>
  <c r="F210" i="6"/>
  <c r="E212" i="6" l="1"/>
  <c r="F211" i="6"/>
  <c r="E213" i="6" l="1"/>
  <c r="F212" i="6"/>
  <c r="E214" i="6" l="1"/>
  <c r="F213" i="6"/>
  <c r="E215" i="6" l="1"/>
  <c r="F214" i="6"/>
  <c r="E216" i="6" l="1"/>
  <c r="F215" i="6"/>
  <c r="E217" i="6" l="1"/>
  <c r="F216" i="6"/>
  <c r="E218" i="6" l="1"/>
  <c r="F217" i="6"/>
  <c r="E219" i="6" l="1"/>
  <c r="F218" i="6"/>
  <c r="E220" i="6" l="1"/>
  <c r="F219" i="6"/>
  <c r="E221" i="6" l="1"/>
  <c r="F220" i="6"/>
  <c r="E222" i="6" l="1"/>
  <c r="F221" i="6"/>
  <c r="E223" i="6" l="1"/>
  <c r="F222" i="6"/>
  <c r="E224" i="6" l="1"/>
  <c r="F223" i="6"/>
  <c r="E225" i="6" l="1"/>
  <c r="F224" i="6"/>
  <c r="E226" i="6" l="1"/>
  <c r="F225" i="6"/>
  <c r="E227" i="6" l="1"/>
  <c r="F226" i="6"/>
  <c r="E228" i="6" l="1"/>
  <c r="F228" i="6" s="1"/>
  <c r="F227" i="6"/>
  <c r="K17" i="6" l="1"/>
  <c r="J17" i="6"/>
  <c r="K19" i="6"/>
  <c r="J18" i="6"/>
  <c r="K18" i="6"/>
  <c r="J19" i="6"/>
</calcChain>
</file>

<file path=xl/sharedStrings.xml><?xml version="1.0" encoding="utf-8"?>
<sst xmlns="http://schemas.openxmlformats.org/spreadsheetml/2006/main" count="1090" uniqueCount="579">
  <si>
    <t>STATUS</t>
  </si>
  <si>
    <t>TÍTULO:</t>
  </si>
  <si>
    <t>Nº DOC. (BUTANTAN):</t>
  </si>
  <si>
    <t>PRELIMINAR</t>
  </si>
  <si>
    <t>PARA COTAÇÃO</t>
  </si>
  <si>
    <t>PARA INFORMAÇÃO</t>
  </si>
  <si>
    <t>PARA COMPRA</t>
  </si>
  <si>
    <t>ÁREA:</t>
  </si>
  <si>
    <t>DATA:</t>
  </si>
  <si>
    <t>REVISÃO:</t>
  </si>
  <si>
    <t>PARA CONSTRUÇÃO</t>
  </si>
  <si>
    <t>PROJETO:</t>
  </si>
  <si>
    <t>REVISÃO</t>
  </si>
  <si>
    <t>DESCRIÇÃO</t>
  </si>
  <si>
    <t>ELAB.</t>
  </si>
  <si>
    <t>VERIF.</t>
  </si>
  <si>
    <t>APR.</t>
  </si>
  <si>
    <t>Nº DOCUMENTO (BUTANTAN):</t>
  </si>
  <si>
    <t>UNIDADE</t>
  </si>
  <si>
    <t>QTD</t>
  </si>
  <si>
    <t>TAMANHO</t>
  </si>
  <si>
    <t>Descrição</t>
  </si>
  <si>
    <t>DISCIPLINA:</t>
  </si>
  <si>
    <t>ITEM</t>
  </si>
  <si>
    <t>DATA</t>
  </si>
  <si>
    <t>CÓDIGO</t>
  </si>
  <si>
    <t>SIURB-EDIF</t>
  </si>
  <si>
    <t>SIURB-INFRA</t>
  </si>
  <si>
    <t>SINAPI</t>
  </si>
  <si>
    <t>FONTE</t>
  </si>
  <si>
    <t xml:space="preserve">R$
UNITÁRIO </t>
  </si>
  <si>
    <t xml:space="preserve">R$
TOTAL </t>
  </si>
  <si>
    <t>TOTAL COM BDI</t>
  </si>
  <si>
    <t>% DO VALOR TOTAL COM BDI</t>
  </si>
  <si>
    <t>PLANILHA ORÇAMENTÁRIA</t>
  </si>
  <si>
    <t>DIVISÃO DE CUSTOS E ORÇAMENTOS</t>
  </si>
  <si>
    <t>OBS.:</t>
  </si>
  <si>
    <t>Nº DOCUMENTO (ORÇAMENTO):</t>
  </si>
  <si>
    <t>Nº DOC. (ORÇAMENTO):</t>
  </si>
  <si>
    <t>PROJETO BÁSICO</t>
  </si>
  <si>
    <t>PROJETO EXECUTIVO</t>
  </si>
  <si>
    <t>PLANILHA</t>
  </si>
  <si>
    <t>PROJETO</t>
  </si>
  <si>
    <t>PROJETO PRELIMINAR</t>
  </si>
  <si>
    <t>ANTEPROJETO</t>
  </si>
  <si>
    <t>PLANILHA TIPO:</t>
  </si>
  <si>
    <t>PLANILHA QUANTITATIVA ELABORADA POR:</t>
  </si>
  <si>
    <t>PLANILHA DE CUSTOS ELABORADA POR:</t>
  </si>
  <si>
    <t>X</t>
  </si>
  <si>
    <t>Classe</t>
  </si>
  <si>
    <t>A</t>
  </si>
  <si>
    <t>B</t>
  </si>
  <si>
    <t>C</t>
  </si>
  <si>
    <t>%</t>
  </si>
  <si>
    <t>Proporção</t>
  </si>
  <si>
    <t>Proporção valores</t>
  </si>
  <si>
    <t>Item</t>
  </si>
  <si>
    <t>Valor</t>
  </si>
  <si>
    <t>% acumulado</t>
  </si>
  <si>
    <t>Calssificação</t>
  </si>
  <si>
    <t>SEM  PROJETO</t>
  </si>
  <si>
    <t>Fontes</t>
  </si>
  <si>
    <t>CDHU</t>
  </si>
  <si>
    <t>CPU</t>
  </si>
  <si>
    <t>LICITADO</t>
  </si>
  <si>
    <t>PESQUISA DE MERCADO</t>
  </si>
  <si>
    <t>Tabelas oficiais</t>
  </si>
  <si>
    <t>CPU/Pesquisa de mercado</t>
  </si>
  <si>
    <t>TOTAL</t>
  </si>
  <si>
    <t>Orçamento</t>
  </si>
  <si>
    <t>TOTAL GERAL</t>
  </si>
  <si>
    <t>PLANILHA Nº</t>
  </si>
  <si>
    <t>TCPO</t>
  </si>
  <si>
    <t>Licitado</t>
  </si>
  <si>
    <t>SICRO</t>
  </si>
  <si>
    <t>-</t>
  </si>
  <si>
    <t>PREÇO REFERENCIAL</t>
  </si>
  <si>
    <t>DCO</t>
  </si>
  <si>
    <t>1.1</t>
  </si>
  <si>
    <t>2.1</t>
  </si>
  <si>
    <t>3.1</t>
  </si>
  <si>
    <t>4.1</t>
  </si>
  <si>
    <t>M</t>
  </si>
  <si>
    <t>UNID</t>
  </si>
  <si>
    <t>4.1.1</t>
  </si>
  <si>
    <t>PRÉDIO 00603 - CABINE 3</t>
  </si>
  <si>
    <t>145/26</t>
  </si>
  <si>
    <t>2.1.1</t>
  </si>
  <si>
    <t>2.2</t>
  </si>
  <si>
    <t>2.2.1</t>
  </si>
  <si>
    <t>2.3</t>
  </si>
  <si>
    <t>2.3.1</t>
  </si>
  <si>
    <t>2.2.2</t>
  </si>
  <si>
    <t>2.2.3</t>
  </si>
  <si>
    <t>2.3.3</t>
  </si>
  <si>
    <t>3.2</t>
  </si>
  <si>
    <t>3.3</t>
  </si>
  <si>
    <t>3.4</t>
  </si>
  <si>
    <t>3.5</t>
  </si>
  <si>
    <t>3.6</t>
  </si>
  <si>
    <t>3.7</t>
  </si>
  <si>
    <t>4.1.2</t>
  </si>
  <si>
    <t>4.1.3</t>
  </si>
  <si>
    <t>4.2</t>
  </si>
  <si>
    <t>4.2.1</t>
  </si>
  <si>
    <t>4.2.2</t>
  </si>
  <si>
    <t>4.2.3</t>
  </si>
  <si>
    <t>4.2.4</t>
  </si>
  <si>
    <t>4.2.5</t>
  </si>
  <si>
    <t>4.2.6</t>
  </si>
  <si>
    <t>4.3</t>
  </si>
  <si>
    <t>4.3.1</t>
  </si>
  <si>
    <t>4.3.2</t>
  </si>
  <si>
    <t>4.3.3</t>
  </si>
  <si>
    <t>4.3.4</t>
  </si>
  <si>
    <t>4.3.5</t>
  </si>
  <si>
    <t>4.3.6</t>
  </si>
  <si>
    <t>4.3.7</t>
  </si>
  <si>
    <t>4.3.8</t>
  </si>
  <si>
    <t>4.3.9</t>
  </si>
  <si>
    <t>4.3.10</t>
  </si>
  <si>
    <t>4.3.11</t>
  </si>
  <si>
    <t>4.3.12</t>
  </si>
  <si>
    <t>5.1</t>
  </si>
  <si>
    <t>5.1.1</t>
  </si>
  <si>
    <t>5.1.2</t>
  </si>
  <si>
    <t>5.1.3</t>
  </si>
  <si>
    <t>5.1.4</t>
  </si>
  <si>
    <t>5.1.5</t>
  </si>
  <si>
    <t>5.1.6</t>
  </si>
  <si>
    <t>5.1.7</t>
  </si>
  <si>
    <t>5.1.8</t>
  </si>
  <si>
    <t>5.2</t>
  </si>
  <si>
    <t>5.2.1</t>
  </si>
  <si>
    <t>5.2.2</t>
  </si>
  <si>
    <t>5.2.3</t>
  </si>
  <si>
    <t>5.2.4</t>
  </si>
  <si>
    <t>5.2.5</t>
  </si>
  <si>
    <t>6.1</t>
  </si>
  <si>
    <t>6.1.1</t>
  </si>
  <si>
    <t>M2</t>
  </si>
  <si>
    <t>DOP - VDP</t>
  </si>
  <si>
    <t>ELÉTRICA</t>
  </si>
  <si>
    <t>DOP-00603-PE-EL-LM-0001_00</t>
  </si>
  <si>
    <t>ELÉTRICA - PRÉDIO 00603 - CABINE 3</t>
  </si>
  <si>
    <t>SERVIÇOS DE ENGENHARIA</t>
  </si>
  <si>
    <t>PRONTUÁRIO DE INSTALAÇÕES ELÉTRICAS - ITEM 11 DO MEMORIAL DESCRITIVO DOP-00603-PE-EL-MD-0001.</t>
  </si>
  <si>
    <t>ILUMINAÇÃO E TOMADAS</t>
  </si>
  <si>
    <t>ELETROCALHA E ACESSÓRIOS</t>
  </si>
  <si>
    <t>38.22.130</t>
  </si>
  <si>
    <t>ELETROCALHA PERFURADA GALVANIZADA A FOGO, 200X100 MM, COM ACESSÓRIOS</t>
  </si>
  <si>
    <t>2.1.2</t>
  </si>
  <si>
    <t>38.22.640</t>
  </si>
  <si>
    <t>TAMPA DE ENCAIXE PARA ELETROCALHA, GALVANIZADA A FOGO, L= 200 MM</t>
  </si>
  <si>
    <t>2.1.3</t>
  </si>
  <si>
    <t>38.23.210</t>
  </si>
  <si>
    <t>MÃO FRANCESA SIMPLES, GALVANIZADA A FOGO, L=200MM</t>
  </si>
  <si>
    <t>PERFILADO E ACESSÓRIOS</t>
  </si>
  <si>
    <t>38.07.300</t>
  </si>
  <si>
    <t>PERFILADO PERFURADO 38 X 38 MM EM CHAPA 14 PRÉ-ZINCADA, COM ACESSÓRIOS</t>
  </si>
  <si>
    <t>SUPORTE PARA PERFILADO 100X38MM GE</t>
  </si>
  <si>
    <t>CAIXA EM ALUMÍNIO P/ TOMADA FIXAÇÃO EM PERFILADO</t>
  </si>
  <si>
    <t>TOMADA SIMPLES, 2P+T, 20A</t>
  </si>
  <si>
    <t>2.2.4</t>
  </si>
  <si>
    <t>SUPORTE CURTO PARA LUMINÁRIA 100X38MM GE</t>
  </si>
  <si>
    <t>ELETRODUTOS E ACESSÓRIOS</t>
  </si>
  <si>
    <t>38.06.060</t>
  </si>
  <si>
    <t>ELETRODUTO GALVANIZADO A QUENTE CONFORME NBR5598 - 1´ COM ACESSÓRIOS</t>
  </si>
  <si>
    <t>2.3.2</t>
  </si>
  <si>
    <t>40.06.060</t>
  </si>
  <si>
    <t>CONDULETE METÁLICO DE 1´</t>
  </si>
  <si>
    <t>CAIXA DE PASSAGEM E TAMPA PRÉ-MOLDADAS EM CONCRETO, SEM FUNDO, 30X30CM</t>
  </si>
  <si>
    <t>2.4</t>
  </si>
  <si>
    <t>PARAFUSOS, SUPORTAÇÕES E ACESSÓRIOS</t>
  </si>
  <si>
    <t>2.4.1</t>
  </si>
  <si>
    <t>38.07.210</t>
  </si>
  <si>
    <t>VERGALHÃO COM ROSCA, PORCA E ARRUELA DE DIÂMETRO 1/4´ (TIRANTE)</t>
  </si>
  <si>
    <t>2.4.2</t>
  </si>
  <si>
    <t xml:space="preserve">CHUMBADOR COM PARAFUSO CABEÇA SEXTAVADA Ø1/4'' </t>
  </si>
  <si>
    <t>2.4.3</t>
  </si>
  <si>
    <t>36.20.060</t>
  </si>
  <si>
    <t>BRAÇADEIRA PARA FIXAÇÃO DE ELETRODUTO, ATÉ 4´</t>
  </si>
  <si>
    <t>2.5</t>
  </si>
  <si>
    <t>TOMADAS INTERRUPTORES E ACESSÓRIOS - REF.:  MÓDULO LIZ - EM CODUTELE</t>
  </si>
  <si>
    <t>2.5.1</t>
  </si>
  <si>
    <t>CONJUNTO 01 INTERRUPTOR MONOPOLAR SIMPLES COM 1 TECLA E PLACA - REF: TRAMONTINA</t>
  </si>
  <si>
    <t>2.5.2</t>
  </si>
  <si>
    <t>CONJUNTO 01 INTERRUPTOR MONOPOLAR PARALELO COM 1 TECLA E PLACA - REF: TRAMONTINA</t>
  </si>
  <si>
    <t>2.5.3</t>
  </si>
  <si>
    <t>CONJUNTO 1 TOMADA 2P+T DE 20 A, COR BRANCA - REF: TRAMONTINA</t>
  </si>
  <si>
    <t>2.5.4</t>
  </si>
  <si>
    <t>CONJUNTO 1 TOMADAS 2P+T DE 20 A COR BRANCA E 1 TOMADAS 2P+T DE 20 A COR VERMELHA - REF: TRAMONTINA</t>
  </si>
  <si>
    <t>2.5.5</t>
  </si>
  <si>
    <t>2.6</t>
  </si>
  <si>
    <t>TOMADAS STECK</t>
  </si>
  <si>
    <t>2.6.1</t>
  </si>
  <si>
    <t>40.04.140</t>
  </si>
  <si>
    <t>TOMADA 3P+T DE 32 A, BLINDADA INDUSTRIAL DE SOBREPOR NEGATIVA</t>
  </si>
  <si>
    <t>2.7</t>
  </si>
  <si>
    <t>CABOS E ACESSÓRIOS</t>
  </si>
  <si>
    <t>2.7.1</t>
  </si>
  <si>
    <t>39.02.016</t>
  </si>
  <si>
    <t>CABO DE COBRE DE 2,5 MM², ISOLAMENTO 750 V - ISOLAÇÃO EM PVC 70°C - COR PRETA</t>
  </si>
  <si>
    <t>2.7.2</t>
  </si>
  <si>
    <t>39.02.020</t>
  </si>
  <si>
    <t>CABO DE COBRE DE 4 MM², ISOLAMENTO 750 V - ISOLAÇÃO EM PVC 70°C - COR PRETA</t>
  </si>
  <si>
    <t>2.7.3</t>
  </si>
  <si>
    <t>39.02.030</t>
  </si>
  <si>
    <t>CABO DE COBRE DE 6 MM², ISOLAMENTO 750 V - ISOLAÇÃO EM PVC 70°C - COR PRETA</t>
  </si>
  <si>
    <t>2.7.4</t>
  </si>
  <si>
    <t>39.02.040</t>
  </si>
  <si>
    <t>CABO DE COBRE DE 10 MM², ISOLAMENTO 750 V - ISOLAÇÃO EM PVC 70°C - COR PRETA</t>
  </si>
  <si>
    <t>2.7.5</t>
  </si>
  <si>
    <t>CABO DE COBRE DE 4 MM², ISOLAMENTO 750 V - ISOLAÇÃO EM PVC 70°C - COR AZUL</t>
  </si>
  <si>
    <t>2.7.6</t>
  </si>
  <si>
    <t>CABO DE COBRE DE 2,5 MM², ISOLAMENTO 750 V - ISOLAÇÃO EM PVC 70°C - COR VERDE</t>
  </si>
  <si>
    <t>2.7.7</t>
  </si>
  <si>
    <t>CABO DE COBRE DE 4 MM², ISOLAMENTO 750 V - ISOLAÇÃO EM PVC 70°C - COR VERDE</t>
  </si>
  <si>
    <t>2.7.8</t>
  </si>
  <si>
    <t>CABO DE COBRE DE 6 MM², ISOLAMENTO 750 V - ISOLAÇÃO EM PVC 70°C - COR VERDE</t>
  </si>
  <si>
    <t>2.7.9</t>
  </si>
  <si>
    <t>CABO DE COBRE DE 2,5 MM², ISOLAMENTO 750 V - ISOLAÇÃO EM PVC 70°C - COR AMARELO</t>
  </si>
  <si>
    <t>2.7.10</t>
  </si>
  <si>
    <t>39.24.152</t>
  </si>
  <si>
    <t>CABO DE COBRE FLEXÍVEL DE 3 X 2,5 MM², ISOLAMENTO 500 V - ISOLAÇÃO PP  70°C</t>
  </si>
  <si>
    <t>2.7.11</t>
  </si>
  <si>
    <t>39.21.201</t>
  </si>
  <si>
    <t>CABO DE COBRE FLEXÍVEL DE 2 x 2,5 MM², ISOLAMENTO 0,6/1kV - ISOLAÇÃO HEPR 90°C</t>
  </si>
  <si>
    <t>2.8</t>
  </si>
  <si>
    <t>LUMINÁRIAS E ACESSÓRIOS</t>
  </si>
  <si>
    <t>2.8.1</t>
  </si>
  <si>
    <t>LUMINÁRIA HERMÉTICA PARA 2 LÂMPADAS TUBELED DE 18W - 4000K, INSTALAÇÃO DE SOBREPOR/PENDENTE, COMPLETA COM RABICHO (1x3/C#1,5mm²) COM 1,5m DE COMPRIMENTO E PLUGUE 2P+T, LÂMPADAS  E DRIVER 127V - 60Hz. REF. LHT24-S4000840 DA LUMICENTER</t>
  </si>
  <si>
    <t>2.8.2</t>
  </si>
  <si>
    <t>LUMINÁRIA ARANDELA TIPO MEIA LUA, DE SOBREPOR, COM 1 LÂMPADA FLUORESCENTE DE 15 W, SEM REATOR - FORNECIMENTO E INSTALAÇÃO.</t>
  </si>
  <si>
    <t>2.8.3</t>
  </si>
  <si>
    <t>BLOCO AUTÔNOMO DE ILUMINAÇÃO DE EMERGÊNCIA COM IDICAÇÃO DE "SAIDA" COM AUTONOMIA MÍNIMA DE 1 HORA, EQUIPADO COM 2 LÂMPADAS DE 11 W</t>
  </si>
  <si>
    <t>2.8.4</t>
  </si>
  <si>
    <t>BLOCO AUTÔNOMO DE ILUMINAÇÃO DE EMERGÊNCIA, 110/220V, MONTADA COM 2 LÂMPADAS LÂMPADAS LED DE 11W, FORNECIDO COM CABO FLEXÍVEL #3x1,5mm² E PLUG 2P+T-10A.</t>
  </si>
  <si>
    <t>2.8.5</t>
  </si>
  <si>
    <t>LUMINÁRIA PUBLICA LED 100W COM RELE FOTOELETRICO INDIVIDUAL ACOPLADO, PRODUZIDO EM LIGA DE ALUMÍNIO INJETADO SOB ALTA PRESSÃO; PLACA DE LED, IP66, RESISTÊNCIA À RADIAÇÃO ULTRAVIOLETA E, FORNECIDO COM TOMADA (BASE) PARA ACOPLAMENTO E LIGAÇÃO DO RELÉ FOTOELÉTRICO (BASE BRM-1 L). ref: LPL MAESTRA</t>
  </si>
  <si>
    <t>FORÇA</t>
  </si>
  <si>
    <t>LEITO E ACESSÓRIOS</t>
  </si>
  <si>
    <t>3.1.1</t>
  </si>
  <si>
    <t>38.12.086</t>
  </si>
  <si>
    <t>LEITO PARA CABOS, TIPO PESADO, EM AÇO GALVANIZADO DE 300 X 100 MM - COM ACESSÓRIOS</t>
  </si>
  <si>
    <t>3.1.2</t>
  </si>
  <si>
    <t>38.12.120</t>
  </si>
  <si>
    <t>LEITO PARA CABOS, TIPO PESADO, EM AÇO GALVANIZADO DE 500 X 100 MM - COM ACESSÓRIOS</t>
  </si>
  <si>
    <t>3.1.3</t>
  </si>
  <si>
    <t>LEITO PARA CABOS, TIPO PESADO, EM AÇO GALVANIZADO DE 900 X 100 MM - COM ACESSÓRIOS</t>
  </si>
  <si>
    <t>3.1.4</t>
  </si>
  <si>
    <t>LEITO PARA CABOS, TIPO PESADO, EM AÇO GALVANIZADO DE 1000 X 100 MM - COM ACESSÓRIOS</t>
  </si>
  <si>
    <t>3.2.1</t>
  </si>
  <si>
    <t>38.06.180</t>
  </si>
  <si>
    <t>ELETRODUTO GALVANIZADO A QUENTE CONFORME NBR5598 - 4´ COM ACESSÓRIOS</t>
  </si>
  <si>
    <t>3.2.2</t>
  </si>
  <si>
    <t>38.13.040</t>
  </si>
  <si>
    <t>ELETRODUTO CORRUGADO EM POLIETILENO DE ALTA DENSIDADE, DN=100 MM, COM ACESSÓRIOS</t>
  </si>
  <si>
    <t>3.2.3</t>
  </si>
  <si>
    <t>40.06.170</t>
  </si>
  <si>
    <t>CONDULETE METÁLICO DE 4´</t>
  </si>
  <si>
    <t>3.2.4</t>
  </si>
  <si>
    <t>CONDULETE METÁLICO DE 6´</t>
  </si>
  <si>
    <t>3.3.1</t>
  </si>
  <si>
    <t>VERGALHÃO COM ROSCA, PORCA E ARRUELA DE DIÂMETRO 1/4 (TIRANTE)</t>
  </si>
  <si>
    <t>3.3.2</t>
  </si>
  <si>
    <t>38.07.200</t>
  </si>
  <si>
    <t>VERGALHÃO COM ROSCA, PORCA E ARRUELA DE DIÂMETRO 3/8´ (TIRANTE)</t>
  </si>
  <si>
    <t>3.3.3</t>
  </si>
  <si>
    <t>3.3.4</t>
  </si>
  <si>
    <t xml:space="preserve">CHUMBADOR COM PARAFUSO CABEÇA SEXTAVADA Ø3/8'' </t>
  </si>
  <si>
    <t>3.3.5</t>
  </si>
  <si>
    <t>3.3.6</t>
  </si>
  <si>
    <t>PERFILADO PERFURADO 38 X 38 X 1200MM EM CHAPA 14 PRÉ-ZINCADA, PARA SUPORTE DE LEITO</t>
  </si>
  <si>
    <t>3.3.7</t>
  </si>
  <si>
    <t>38.23.230</t>
  </si>
  <si>
    <t>MÃO FRANCESA SIMPLES, GALVANIZADA A FOGO, L=400MM</t>
  </si>
  <si>
    <t>3.4.1</t>
  </si>
  <si>
    <t>39.26.120</t>
  </si>
  <si>
    <t>CABO DE COBRE FLEXÍVEL DE 120 MM², ISOLAMENTO 0,6/1KV - ISOLAÇÃO HEPR 90°C - BAIXA EMISSÃO DE FUMAÇA E GASES - COR PRETA</t>
  </si>
  <si>
    <t>3.4.2</t>
  </si>
  <si>
    <t>CABO DE COBRE FLEXÍVEL DE 120 MM², ISOLAMENTO 0,6/1KV - ISOLAÇÃO HEPR 90°C - BAIXA EMISSÃO DE FUMAÇA E GASES - COR AZUL</t>
  </si>
  <si>
    <t>3.4.3</t>
  </si>
  <si>
    <t>39.26.100</t>
  </si>
  <si>
    <t>CABO DE COBRE FLEXÍVEL DE 70 MM², ISOLAMENTO 0,6/1KV - ISOLAÇÃO HEPR 90°C - BAIXA EMISSÃO DE FUMAÇA E GASES - COR VERDE</t>
  </si>
  <si>
    <t>3.4.4</t>
  </si>
  <si>
    <t>39.10.200</t>
  </si>
  <si>
    <t>TERMINAL DE PRESSÃO/COMPRESSÃO PARA CABO DE 70 MM²</t>
  </si>
  <si>
    <t>3.4.5</t>
  </si>
  <si>
    <t>39.10.246</t>
  </si>
  <si>
    <t>TERMINAL DE PRESSÃO/COMPRESSÃO PARA CABO DE 120 MM²</t>
  </si>
  <si>
    <t>3.4.6</t>
  </si>
  <si>
    <t>CABO DE COBRE DE 50 MM², ISOLAMENTO 12/20kV - ISOLAÇÃO EPR 105°C</t>
  </si>
  <si>
    <t>3.4.7</t>
  </si>
  <si>
    <t>TERMINAÇÃO CONTRÁTIL A FRIO - 3M TIPO QT-II - SÉRIE 5690(12/20kV) - CABO 50mm2</t>
  </si>
  <si>
    <t>FORNECIMENTO DE MATERIAIS E SERVIÇOS PARA INSTALAÇÕES PROVISÓRIAS NA CABINE 13A -
SERVIÇOS EM AMBIENTES ENERGIZADOS POR CIRCUITOS DE MÉDIA TENSÃO</t>
  </si>
  <si>
    <t>3.5.1</t>
  </si>
  <si>
    <t>REMANEJAMENTO DO CIRCUITO ALIMENTADOR DA CABINE 13B - INSTALAÇÃO DE CIRCUITO PROVISÓRIO - 
DE: CABINE 03 / PARA: CABINE 13A</t>
  </si>
  <si>
    <t>3.5.1.1</t>
  </si>
  <si>
    <t>CABO DE COBRE DE 95 MM², ISOLAMENTO 12/20kV - ISOLAÇÃO EPR 105°C</t>
  </si>
  <si>
    <t>3.5.1.2</t>
  </si>
  <si>
    <t>TERMINAÇÃO CONTRÁTIL A FRIO - 3M TIPO QT-II - SÉRIE 5690(12/20kV) - CABO 95MM2</t>
  </si>
  <si>
    <t>3.5.1.3</t>
  </si>
  <si>
    <t>SERVIÇO DE IDENTIFICAÇÃO DOS CABOS NO PIPE RACK</t>
  </si>
  <si>
    <t>3.5.1.4</t>
  </si>
  <si>
    <t>SERVIÇO DE SECCIONAMENTO DOS CABOS DO CIRCUITO EXISTENTE DA CABINE 13B</t>
  </si>
  <si>
    <t>3.5.1.5</t>
  </si>
  <si>
    <t>EMENDA TERMOCONTRÁTIL DE MÉDIA TENSÃO 12/20kV - HVS 153(12/20kV) - CABO 95MM2</t>
  </si>
  <si>
    <t>3.5.1.6</t>
  </si>
  <si>
    <t>TESTE DO TIPO VLF (VERY LOW FREQUENCY) PARA TESTE DE ISOLAÇÃO DO CABO APÓS EMENDAS E MUFLAS</t>
  </si>
  <si>
    <t>3.5.1.7</t>
  </si>
  <si>
    <t>SERVIÇO DE CONEXÃO DE CABOS DO CIRCUITO ALIMENTADOR DA CABINE 13B NA CABINE 13A</t>
  </si>
  <si>
    <t>3.5.2</t>
  </si>
  <si>
    <t>REMANEJAMENTO DO CIRCUITO ALIMENTADOR DA CIRCUITO DA CABINE 18 - INSTALAÇÃO DE CIRCUITO PROVISÓRIO - DE: CABINE 03 / PARA: CABINE 13A</t>
  </si>
  <si>
    <t>3.5.2.1</t>
  </si>
  <si>
    <t>CABO DE COBRE DE 120 MM², ISOLAMENTO 12/20kV - ISOLAÇÃO EPR 105°C</t>
  </si>
  <si>
    <t>3.5.2.2</t>
  </si>
  <si>
    <t>TERMINAÇÃO CONTRÁTIL A FRIO - 3M TIPO QT-II - SÉRIE 5690 (12/20kV) - CABO 120MM2</t>
  </si>
  <si>
    <t>3.5.2.3</t>
  </si>
  <si>
    <t>SERVIÇO DE IDENTIFICAÇÃO DOS CABOS DO CIRCUITO EXISTENTE DA CABINE 18 NO PIPE RACK</t>
  </si>
  <si>
    <t>3.5.2.4</t>
  </si>
  <si>
    <t>SERVIÇO DE SECCIONAMENTO DOS CABOS DO CIRCUITO EXISTENTE DA CABINE 18</t>
  </si>
  <si>
    <t>3.5.2.5</t>
  </si>
  <si>
    <t>EMENDA TERMOCONTRÁTIL DE MÉDIA TENSÃO 12/20kV - HVS 153 (12/20kV) - CABO 120MM2</t>
  </si>
  <si>
    <t>3.5.2.6</t>
  </si>
  <si>
    <t>3.5.2.7</t>
  </si>
  <si>
    <t>SERVIÇO DE CONEXÃO DE CABOS DO CIRCUITO ALIMENTADOR DA CABINE 18 NA CABINE 13A</t>
  </si>
  <si>
    <t>3.5.3</t>
  </si>
  <si>
    <t>REMANEJAMENTO DO CIRCUITO ALIMENTADOR DA CABINE 19 - INSTALAÇÃO DE CIRCUITO PROVISÓRIO - 
DE: CABINE 03 / PARA: CABINE 13A</t>
  </si>
  <si>
    <t>3.5.3.1</t>
  </si>
  <si>
    <t>CABO DE COBRE DE 70 MM², ISOLAMENTO 12/20kV - ISOLAÇÃO EPR 105°C</t>
  </si>
  <si>
    <t>3.5.3.2</t>
  </si>
  <si>
    <t>TERMINAÇÃO CONTRÁTIL A FRIO - 3M TIPO QT-II - SÉRIE 5690(12/20kV) - CABO 70MM2</t>
  </si>
  <si>
    <t>3.5.3.3</t>
  </si>
  <si>
    <t>SERVIÇO DE IDENTIFICAÇÃO DOS CABOS NO PIPE RACK (AREA COM CABOS ENERGIZADOS EM M.T.)</t>
  </si>
  <si>
    <t>3.5.3.4</t>
  </si>
  <si>
    <t>SERVIÇO DE SECCIONAMENTO DOS CABOS DO CIRCUITO EXISTENTE DA CABINE 19</t>
  </si>
  <si>
    <t>3.5.3.5</t>
  </si>
  <si>
    <t>EMENDA TERMOCONTRÁTIL DE MÉDIA TENSÃO 12/20kV - HVS 153(12/20kV) - CABO 70MM2</t>
  </si>
  <si>
    <t>3.5.3.6</t>
  </si>
  <si>
    <t>TESTE DO TIPO VLF (VERY LOW FREQUENCY) PARA TESTE DE ISOLAÇÃO DO CABO APÓS EMENDA E MUFLAS</t>
  </si>
  <si>
    <t>3.5.3.7</t>
  </si>
  <si>
    <t>SERVIÇO DE CONEXÃO DE CABOS DO CIRCUITO ALIMENTADOR DA CABINE 19 NA CABINE 13A</t>
  </si>
  <si>
    <t>3.5.4</t>
  </si>
  <si>
    <t>REMANEJAMENTO DO CIRCUITO ALIMENTADOR DA CABINE 03 - INSTALAÇÃO DE CIRCUITO PROVISÓRIO - 
DE: CABINE 03 / PARA: CABINE 13A</t>
  </si>
  <si>
    <t>3.5.4.1</t>
  </si>
  <si>
    <t>SERVIÇO DE DESCONEXÃO DE CABOS DO CIRCUITO ALIMENTADOR DA CABINE 03</t>
  </si>
  <si>
    <t>3.5.4.2</t>
  </si>
  <si>
    <t>REMANEJAMENTO DE CABO DE COBRE DE 240 MM², ISOLAMENTO 12/20kV - ISOLAÇÃO EPR 105°C, VIA PIPE RACK EM NOVO TRECHO DE INFRA, INCLUIDO SERVIÇOS DE FIXAÇÃO E ORGANIZAÇÃO.</t>
  </si>
  <si>
    <t>3.5.4.3</t>
  </si>
  <si>
    <t>TESTE DO TIPO VLF (VERY LOW FREQUENCY) PARA TESTE DE ISOLAÇÃO DO CABO</t>
  </si>
  <si>
    <t>3.5.4.4</t>
  </si>
  <si>
    <t>SERVIÇO DE CONEXÃO DE CABOS DO CIRCUITO NA SECCIONADORA DE ENTRADA DA CABINE 13A</t>
  </si>
  <si>
    <t>FORNECIMENTO DE MATERIAIS E SERVIÇOS PARA INSTALAÇÕES DEFINITIVAS NA CABINE 03 - QGMT2-603-1001 - SERVIÇOS EM AMBIENTES ENERGIZADOS POR CIRCUITOS DE MÉDIA TENSÃO</t>
  </si>
  <si>
    <t>3.6.1</t>
  </si>
  <si>
    <t>CIRCUITO ANEL CABINE 02 - SERVIÇOS DE REMANEJAMENTO DEFINITIVO - 
DE: CABINE 02 / PARA: CABINE 03 (QGMT2-603-1001)</t>
  </si>
  <si>
    <t>3.6.1.1</t>
  </si>
  <si>
    <t>CABO DE COBRE DE 240 MM², ISOLAMENTO 12/20kV - ISOLAÇÃO EPR 105°C</t>
  </si>
  <si>
    <t>3.6.1.2</t>
  </si>
  <si>
    <t>EMENDA TERMOCONTRÁTIL DE MÉDIA TENSÃO 12/20kV - HVS 153(12/20kV) - CABO 240MM2</t>
  </si>
  <si>
    <t>3.6.1.3</t>
  </si>
  <si>
    <t>TERMINAÇÃO CONTRÁTIL A FRIO - 3M TIPO QT-II - SÉRIE 5690(12/20kV) - CABO 240MM2</t>
  </si>
  <si>
    <t>3.6.1.4</t>
  </si>
  <si>
    <t>3.6.1.5</t>
  </si>
  <si>
    <t>SERVIÇO DE CONEXÃO DE CABOS DO CIRCUITOS DE ANEL DA CABINE 02 NA CABINE 03</t>
  </si>
  <si>
    <t>3.6.1.6</t>
  </si>
  <si>
    <t>SERVIÇO DE CONEXÃO DE CABOS DO CIRCUITOS DE ANEL DA CABINE 02 NA CABINE 02</t>
  </si>
  <si>
    <t>3.6.2</t>
  </si>
  <si>
    <t>CIRCUITO ANEL CABINE 03 - LAÇAMENTO DE NOVO CIRCUITO -
DE: QGMT2-603-1001 / PARA: QGMT1-603-1001</t>
  </si>
  <si>
    <t>3.6.2.1</t>
  </si>
  <si>
    <t>3.6.2.2</t>
  </si>
  <si>
    <t>3.6.2.3</t>
  </si>
  <si>
    <t>3.6.2.4</t>
  </si>
  <si>
    <t>3.6.2.5</t>
  </si>
  <si>
    <t>3.6.3</t>
  </si>
  <si>
    <t>CIRCUITO ANEL CABINE 25 - SERVIÇOS DE REMANEJAMENTO DEFINITIVO
DE: SUBESTAÇÃO / PARA: CABINE 03 E DE: CABINE 03 / PARA: CABINE 25</t>
  </si>
  <si>
    <t>3.6.3.1</t>
  </si>
  <si>
    <t>SERVIÇO DE DESCONEXÃO DE CABOS DO CIRCUITO ALIMENTADOR DA CABINE 25 LIGADO NA SUBESTAÇÃO</t>
  </si>
  <si>
    <t>3.6.3.2</t>
  </si>
  <si>
    <t>SERVIÇO DE DESCONEXÃO DE CABOS DO CIRCUITO ALIMENTADOR DA CABINE 25 LIGADO NA CABINE 25</t>
  </si>
  <si>
    <t>3.6.3.3</t>
  </si>
  <si>
    <t>3.6.3.4</t>
  </si>
  <si>
    <t>3.6.3.5</t>
  </si>
  <si>
    <t>3.6.3.6</t>
  </si>
  <si>
    <t>SERVIÇO DE SECCIONAMENTO DOS CABOS DO CIRCUITO EXISTENTE</t>
  </si>
  <si>
    <t>3.6.3.7</t>
  </si>
  <si>
    <t>3.6.3.8</t>
  </si>
  <si>
    <t>3.6.3.9</t>
  </si>
  <si>
    <t>SERVIÇO DE CONEXÃO DE CABOS DO CIRCUITOS DO ANEL DA CABINE 25 NA SUBESTAÇÃO</t>
  </si>
  <si>
    <t>3.6.3.10</t>
  </si>
  <si>
    <t>SERVIÇO DE CONEXÃO DE CABOS DO CIRCUITOS DO ANEL DA CABINE 25 NA CABINE 03</t>
  </si>
  <si>
    <t>3.6.3.11</t>
  </si>
  <si>
    <t>SERVIÇO DE CONEXÃO DE CABOS DO CIRCUITOS ALIMENTADOR NA CABINE 25</t>
  </si>
  <si>
    <t>FORNECIMENTO DE MATERIAIS E SERVIÇOS PARA INSTALAÇÕES DEFINITIVAS NA CABINE 03 - QGMT1-603-1001 - SERVIÇOS EM AMBIENTES ENERGIZADOS POR CIRCUITOS DE MÉDIA TENSÃO</t>
  </si>
  <si>
    <t>3.7.1</t>
  </si>
  <si>
    <t>CIRCUITO ALIMENTADOR DA CABINE 12 - SERVIÇOS DE REMANEJAMENTO DEFINITIVO - 
DE: CABINE 13A / PARA: CABINE 03</t>
  </si>
  <si>
    <t>3.7.1.1</t>
  </si>
  <si>
    <t>SERVIÇO DE DESCONEXÃO DE CABOS DO CIRCUITOS LIGADOS NA CABINE 13A</t>
  </si>
  <si>
    <t>3.7.1.2</t>
  </si>
  <si>
    <t>3.7.1.3</t>
  </si>
  <si>
    <t>SERVIÇO DE IDENTIFICAÇÃO DOS CABOS DO CIRCUITO EXISTENTE DA CABINE 12 NO PIPE RACK</t>
  </si>
  <si>
    <t>3.7.1.4</t>
  </si>
  <si>
    <t>SERVIÇO DE SECCIONAMENTO DOS CABOS DO CIRCUITO EXISTENTE DA CABINE 12</t>
  </si>
  <si>
    <t>3.7.1.5</t>
  </si>
  <si>
    <t>3.7.1.6</t>
  </si>
  <si>
    <t>3.7.1.7</t>
  </si>
  <si>
    <t>3.7.1.8</t>
  </si>
  <si>
    <t>SERVIÇO DE CONEXÃO DE CABOS DO CIRCUITO ALIMENTADOR DA CABINE 12 NA CABINE 3 (QGMT1-603-1001)</t>
  </si>
  <si>
    <t>3.7.2</t>
  </si>
  <si>
    <t>CIRCUITO ALIMENTADOR DA CABINE 13B - SERVIÇOS DE REMANEJAMENTO DEFINITIVO - 
DE: CABINE 13A / PARA: CABINE 03</t>
  </si>
  <si>
    <t>3.7.2.1</t>
  </si>
  <si>
    <t>SERVIÇO DE DESCONEXÃO DE CABOS DO CIRCUITO LIGADOS PROVISÓRIAMENTE DA CABINE 13A</t>
  </si>
  <si>
    <t>3.7.2.2</t>
  </si>
  <si>
    <t>REMOÇÃO DE CABO DE COBRE DE 95 MM², ISOLAMENTO 12/20kV - ISOLAÇÃO EPR 105°C, RELANÇAMENTO EM PIPE RACK EM NOVO TRECHO DE INFRA, FIXAÇÃO E ORGANIZAÇÃO.</t>
  </si>
  <si>
    <t>3.7.2.3</t>
  </si>
  <si>
    <t>3.7.2.4</t>
  </si>
  <si>
    <t>SERVIÇO DE CONEXÃO DE CABOS DO CIRCUITOS DA ALIMENTADOR CABINE 13B NA CABINE 03 (QGMT1-603-1001)</t>
  </si>
  <si>
    <t>3.7.3</t>
  </si>
  <si>
    <t>CIRCUITO ALIMENTADOR DA CABINE 18 - SERVIÇOS DE REMANEJAMENTO DEFINITIVO - 
DE: CABINE 13A / PARA: CABINE 03</t>
  </si>
  <si>
    <t>3.7.3.1</t>
  </si>
  <si>
    <t>SERVIÇO DE DESCONEXÃO DE CABOS DO CIRCUITOS LIGADOS PROVISÓRIAMENTE DA CABINE 13A</t>
  </si>
  <si>
    <t>3.7.3.2</t>
  </si>
  <si>
    <t>REMOÇÃO DE CABO DE COBRE DE 120 MM², ISOLAMENTO 12/20kV - ISOLAÇÃO EPR 105°C, RELANÇAMENTO EM PIPE RACK EM NOVO TRECHO DE INFRA, FIXAÇÃO E ORGANIZAÇÃO.</t>
  </si>
  <si>
    <t>3.7.3.3</t>
  </si>
  <si>
    <t>3.7.3.4</t>
  </si>
  <si>
    <t>SERVIÇO DE CONEXÃO DE CABOS DO CIRCUITOS ALIMENTADOR DA CABINE 18 NA CABINE 03 (QGMT1-603-1001)</t>
  </si>
  <si>
    <t>3.7.4</t>
  </si>
  <si>
    <t>CIRCUITO ALIMENTADOR DA CABINE 19 - SERVIÇOS DE REMANEJAMENTO DEFINITIVO - 
DE: CABINE 13A / PARA: CABINE 03</t>
  </si>
  <si>
    <t>3.7.4.1</t>
  </si>
  <si>
    <t>3.7.4.2</t>
  </si>
  <si>
    <t>REMOÇÃO DA CABINE 13A DE CABO DE COBRE DE 70 MM², ISOLAMENTO 12/20kV - ISOLAÇÃO EPR 105°C, RELANÇAMENTO EM PIPE RACK EM NOVO TRECHO DE INFRA, FIXAÇÃO E ORGANIZAÇÃO.</t>
  </si>
  <si>
    <t>3.7.4.3</t>
  </si>
  <si>
    <t>3.7.4.4</t>
  </si>
  <si>
    <t>SERVIÇO DE CONEXÃO DE CABOS DO CIRCUITOS ALIMENTADOR DA CABINE 19 NA CABINE 03 (QGMT1-603-1001)</t>
  </si>
  <si>
    <t>3.7.5</t>
  </si>
  <si>
    <t>CIRCUITO ALIMENTADOR DA CABINE 03 - SERVIÇOS DE REMANEJAMENTO DEFINITIVO - 
DE: CABINE 13A / PARA: CABINE 03</t>
  </si>
  <si>
    <t>3.7.5.1</t>
  </si>
  <si>
    <t>3.7.5.2</t>
  </si>
  <si>
    <t>3.7.5.3</t>
  </si>
  <si>
    <t>3.7.5.4</t>
  </si>
  <si>
    <t>3.7.5.5</t>
  </si>
  <si>
    <t>3.7.5.6</t>
  </si>
  <si>
    <t>3.7.5.7</t>
  </si>
  <si>
    <t>SERVIÇO DE CONEXÃO DE CABOS DO CIRCUITO ALIMENTADOR DA CABINE 03 NO QGMT1-603-1001</t>
  </si>
  <si>
    <t>3.7.6</t>
  </si>
  <si>
    <t>CIRCUITO ALIMENTADOR DA CABINE 13A - LANÇAMENTO DE NOVO CIRCUITO - 
DE: CABINE 03 / PARA: CABINE 13A</t>
  </si>
  <si>
    <t>3.7.6.1</t>
  </si>
  <si>
    <t>3.7.6.2</t>
  </si>
  <si>
    <t>3.7.6.3</t>
  </si>
  <si>
    <t>3.7.6.4</t>
  </si>
  <si>
    <t>SERVIÇO DE CONEXÃO DE CABOS DO CIRCUITOS DA CABINE 13A NA CABINE 13A</t>
  </si>
  <si>
    <t>3.7.6.5</t>
  </si>
  <si>
    <t>SERVIÇO DE CONEXÃO DE CABOS DO CIRCUITOS DA CABINE 13A NA CABINE 03 (QGMT1-603-1001)</t>
  </si>
  <si>
    <t>SISTEMA DE PROTEÇÃO CONTRA DESCARGA ATMOSFÉRICA</t>
  </si>
  <si>
    <t>EQUIPOTÊNCIALIZAÇÃO</t>
  </si>
  <si>
    <t>KIT BARRA DE EQUIPOTENCIALIZAÇÃO COMPLETA COM ISOLADORES. - REF.: FGB-22F</t>
  </si>
  <si>
    <t>39.04.060</t>
  </si>
  <si>
    <t>CABO DE COBRE NU, TÊMPERA MOLE, CLASSE 2, DE 25 MM²</t>
  </si>
  <si>
    <t>39.09.020</t>
  </si>
  <si>
    <t>CONECTOR SPLIT-BOLT PARA CABO DE 25 MM², LATÃO, SIMPLES</t>
  </si>
  <si>
    <t>CAPTAÇÃO</t>
  </si>
  <si>
    <t>38.01.060</t>
  </si>
  <si>
    <t>ELETRODUTO DE PVC RÍGIDO ROSCÁVEL DE 1´ - COM ACESSÓRIOS</t>
  </si>
  <si>
    <t>39.04.070</t>
  </si>
  <si>
    <t>CABO DE COBRE NU, TÊMPERA MOLE, CLASSE 2, DE 35 MM²</t>
  </si>
  <si>
    <t>TERMINAL DE PRESSÃO/COMPRESSÃO BIMETÁLICO PARA CABO DE 35 MM²</t>
  </si>
  <si>
    <t>TERMINAL AÉREO EM BARRA CHATA DE ALUMÍNIO 7/8" x 1/8" x 600mm. REF.: TEL940
FABRICANTE: TERMOTÉCNICA.</t>
  </si>
  <si>
    <t>42.05.250</t>
  </si>
  <si>
    <t>BARRA CONDUTORA CHATA EM ALUMÍNIO DE 3/4´ X 1/4´, INCLUSIVE ACESSÓRIOS DE FIXAÇÃO</t>
  </si>
  <si>
    <t>GRAMPO PLANO TIPO "X", PARA BARRA CHATA DE ALUMINIO ATÉ 28mm. REF.: TEL 723</t>
  </si>
  <si>
    <t>ATERRAMENTO</t>
  </si>
  <si>
    <t>39.04.100</t>
  </si>
  <si>
    <t>CABO DE COBRE NU, TÊMPERA MOLE, CLASSE 2, DE 70 MM²</t>
  </si>
  <si>
    <t>39.10.130</t>
  </si>
  <si>
    <t>TERMINAL DE PRESSÃO/COMPRESSÃO PARA CABO DE 35 MM²</t>
  </si>
  <si>
    <t>39.09.040</t>
  </si>
  <si>
    <t>CONECTOR SPLIT-BOLT PARA CABO DE 35 MM², LATÃO, SIMPLES</t>
  </si>
  <si>
    <t>CONECTOR SPLIT-BOLT, PARA SPDA, PARA CABOS ATÉ 70 MM2 - FORNECIMENTO E INSTALAÇÃO. AF_08/2023</t>
  </si>
  <si>
    <t>42.05.320</t>
  </si>
  <si>
    <t>CAIXA DE INSPEÇÃO DO TERRA CILÍNDRICA EM PVC RÍGIDO, DIÂMETRO DE 300 MM - H= 400 MM</t>
  </si>
  <si>
    <t>42.05.300</t>
  </si>
  <si>
    <t>TAMPA PARA CAIXA DE INSPEÇÃO CILÍNDRICA, AÇO GALVANIZADO</t>
  </si>
  <si>
    <t>42.05.110</t>
  </si>
  <si>
    <t>CONECTOR CABO/HASTE DE 3/4"</t>
  </si>
  <si>
    <t>42.05.190</t>
  </si>
  <si>
    <t>HASTE DE ATERRAMENTO DE 3/4" X 3 M</t>
  </si>
  <si>
    <t>SOLDA EXOTÉRMICA CONEXÃO CABO-CABO HORIZONTAL EM T, BITOLA 70-70 MM²</t>
  </si>
  <si>
    <t>SOLDA EXOTÉRMICA CONEXÃO CABO-CABO EM X SOBREPOSTO, BITOLA 70-70 MM²</t>
  </si>
  <si>
    <t>4.3.13</t>
  </si>
  <si>
    <t>42.20.230</t>
  </si>
  <si>
    <t>SOLDA EXOTÉRMICA CONEXÃO CABO-HASTE NA LATERAL, BITOLA DO CABO DE 25MM² A 70MM² PARA HASTE DE 5/8" E 3/4"</t>
  </si>
  <si>
    <t xml:space="preserve">EQUIPAMENTOS, MATERIAIS  E SERVIÇOS ELÉTRICOS </t>
  </si>
  <si>
    <t>EQUIPAMENTOS E SERVIÇOS</t>
  </si>
  <si>
    <t>PAINÉIS DE MÉDIA TENSÃO -  QGMT1-603-1001 - 17,5 kV / 1250 A / 40 kA – 1s
PAINÉIS DE MÉDIA TENSÃO - SM6 - SCHNEIDER ELECTRIC, COM SISTEMA DE MONITORAMENTO DE SUBESTAÇÃO (SMD). EM TODOS OS MÓDULOS DEVE SER CONSIDERADO:
- EASERGY P5F30 - E PLACA DE COMUNICAÇÃO COM INTERFACE ETHERNET (RJ45) ATENDENDO AOS PROTOCOLOS DE COMUNICAÇÃO DA IEC 61850 e 1 UNIDADE DE CONVERSOR ETHERNET GATEWAY (cod. EGX150 - LINK 150).
- MODULO SMD: MONITORAMENTO COM SENSORES TÉRMICOS SEM FIO E SEM BATERIAS NAS CONEXÕES DE CABOS, BARRAMENTOS E PINÇAS DOS DISJUNTORES; MONITORAMENTO TÉRMICO DOS AMBIENTES.
VER: DIAGRAMA UNIFILAR GERAL - DOP-00603-PE-EL-DE-0001;
LAYOUT - DISTRIBUIÇÃO DE FORÇA - DOP-00603-PE-EL-DE-0005;
ESPECIFICAÇÃO TÉCNICA - PAINÉIS DE MÉDIA TENSÃO - DOP-00603-PE-EL-ET-0001.</t>
  </si>
  <si>
    <t>5.1.1.1</t>
  </si>
  <si>
    <t>PROJETO DETALHADO DOS PAINÉIS ELÉTRICOS</t>
  </si>
  <si>
    <t>5.1.1.2</t>
  </si>
  <si>
    <t>ESTUDO DE CURTO-CIRCUITO, SELETIVIDADE E PROTEÇÃO - ITEM 5.1.2 DO MEMORIAL DECRITIVO DOP-00603-PE-EL-MD-0001.</t>
  </si>
  <si>
    <t>5.1.1.3</t>
  </si>
  <si>
    <t>ESTUDO DE ATERRAMENTO - ITEM 5.1.3 DO MEMORIAL DESCRITIVO DOP-00603-PE-EL-MD-0001.</t>
  </si>
  <si>
    <t>5.1.1.4</t>
  </si>
  <si>
    <t>ESTUDO DE ARC FLASH - ITEM 5.1.4 DO MEMORIAL DESCRITIVO DOP-00603-PE-EL-MD-0001.</t>
  </si>
  <si>
    <t>5.1.1.5</t>
  </si>
  <si>
    <t>PARAMETRIZAÇÃO E AFERIÇÃO DOS RELÉS DE PROTEÇÃO - ITEM 5.3.8 DO MEMORIAL DESCRITIVO DOP-00603-PE-EL-MD-0001.</t>
  </si>
  <si>
    <t>5.1.1.6</t>
  </si>
  <si>
    <t>TESTES DE FAT, CHECK LIST, SAT, COMISSIONAMENTO E TREINAMENTOS - ITEM 6, 7, 8, 9, E 12 DO MEMORIAL DESCRITIVO DE ELÉTRICA - DOP-00603-PE-EL-MD-0001.</t>
  </si>
  <si>
    <t>PAINÉIS DE MÉDIA TENSÃO -  QGMT2-603-1001 - 17,5 kV / 1250 A / 40 kA – 1s
PAINÉIS DE MÉDIA TENSÃO - SM6 - SCHNEIDER ELECTRIC, COM SISTEMA DE MONITORAMENTO DE SUBESTAÇÃO (SMD). EM TODOS OS MÓDULOS DEVE SER CONSIDERADO:
- EASERGY P5F30 - E PLACA DE COMUNICAÇÃO COM INTERFACE ETHERNET (RJ45) ATENDENDO AOS PROTOCOLOS DE COMUNICAÇÃO DA IEC 61850 e 1 UNIDADE DE CONVERSOR ETHERNET GATEWAY (cod. EGX150 - LINK 150).
- MODULO SMD: MONITORAMENTO COM SENSORES TÉRMICOS SEM FIO E SEM BATERIAS NAS CONEXÕES DE CABOS, BARRAMENTOS E PINÇAS DOS DISJUNTORES; MONITORAMENTO TÉRMICO DOS AMBIENTES.
VER: DIAGRAMA UNIFILAR GERAL - DOP-00603-PE-EL-DE-0001;
LAYOUT - DISTRIBUIÇÃO DE FORÇA - DOP-00603-PE-EL-DE-0005;
ESPECIFICAÇÃO TÉCNICA - PAINÉIS DE MÉDIA TENSÃO - DOP-00603-PE-EL-ET-0001.</t>
  </si>
  <si>
    <t>5.1.2.1</t>
  </si>
  <si>
    <t>5.1.2.2</t>
  </si>
  <si>
    <t>5.1.2.3</t>
  </si>
  <si>
    <t>5.1.2.4</t>
  </si>
  <si>
    <t>5.1.2.5</t>
  </si>
  <si>
    <t>5.1.2.6</t>
  </si>
  <si>
    <t>TRANSFORMADOR 112,5kVA - TR1-603-1002
A SECO - REDUÇÃO DE 13,2kV PARA 220V - ABRIGADO - IP21
VER: DIAGRAMA UNIFILAR - DOP-00603-PE-EL-DE-0001;
ESPECIFICAÇÃO TÉCNICA - TRANSFORMADORES -  DOP-00603-PE-EL-ET-0002; 
LAYOUT - DISTRIBUIÇÃO DE FORÇA - DOP-00603-PE-EL-DE-0005.</t>
  </si>
  <si>
    <t>5.1.3.1</t>
  </si>
  <si>
    <t>5.1.3.2</t>
  </si>
  <si>
    <t>5.1.3.3</t>
  </si>
  <si>
    <t>5.1.3.4</t>
  </si>
  <si>
    <t>GRUPO GERADOR - 150kVA-220V-3Ø-60Hz   
GE1-603-1004, CARENADO - 150kVA-220V-3Ø-60Hz FAZ PARTE DO ESCOPO DE FORNECIMENTO DO CONJUNTO DO GRUPO GERADO: GERADOR 150 kVA, PAINEL DO GERADOR (USCA), QTA, INTERLIGAÇÕES ELÉTRICA, TANQUE DE ÓLEO DIARIO (MONTADO DO SKID DO GERADOR), SISTEMA DE TRANSFERÊNCIA DE CARGA EM RAMPA STR, AMORTECEDORES DE VIBRAÇÃO, MANUAL DE OPERAÇÃO E MANUTENÇÃO, CATALISADOR, TRANSFERÊNCIA AUTOMÁTICA COM RETORNO AUTOMÁTICO, COMISSIONAMENTO E STARTUP. 
VER: DIAGRAMA UNIFILAR -  DOP-00603-PE-EL-DE-0001;
ESPECIFICAÇÃO TÉCNICA - GERADORES -   - DOP-00603-PE-EL-ET-0003; 
LAYOUT - DISTRIBUIÇÃO DE FORÇA -  DOP-00603-PE-EL-DE-0005.</t>
  </si>
  <si>
    <t>5.1.4.1</t>
  </si>
  <si>
    <t>5.1.4.2</t>
  </si>
  <si>
    <t>5.1.4.3</t>
  </si>
  <si>
    <t>PARAMETRIZAÇÃO DOS CONTROLADORES E REGUÇAGEM DOS DISJUNTORES</t>
  </si>
  <si>
    <t>5.1.4.4</t>
  </si>
  <si>
    <t>QUADRO DE TRANSFERENCIA AUTOMÁTICA EM RAMPA
QTA1-603-1004 (ACOPLADO NO SKID DO GERADOR);
VER: DIAGRAMA UNIFILAR -  DOP-00603-PE-EL-DE-0001;
LAYOUT - DISTRIBUIÇÃO DE FORÇA -  DOP-00603-PE-EL-DE-0005.</t>
  </si>
  <si>
    <t>5.1.5.1</t>
  </si>
  <si>
    <t>5.1.5.2</t>
  </si>
  <si>
    <t>5.1.5.3</t>
  </si>
  <si>
    <t>5.1.5.4</t>
  </si>
  <si>
    <t>QLF1-603-1002
VER DIAGRAMA TRIFILAR - QLF1-603-1002 - DOP-00603-PE-EL-DE-1500;
MEMORIA DESCRITIVO DE ELÉTRICA - DOP-00603-PE-EL-MD-0001</t>
  </si>
  <si>
    <t>5.1.6.1</t>
  </si>
  <si>
    <t>5.1.6.2</t>
  </si>
  <si>
    <t>5.1.6.3</t>
  </si>
  <si>
    <t>5.1.6.4</t>
  </si>
  <si>
    <t>CHAVES DE PARTIDA
PARTIDA DIRETA TRIFÁSICA COM COMUTAÇÃO AUTOMÁTICA PARA 2 MOTORES.</t>
  </si>
  <si>
    <t>SENSOR DE NÍVEL DO TIPO BOIA</t>
  </si>
  <si>
    <t>EPI´S E EQUIPAMENTOS DE SEGURANÇA</t>
  </si>
  <si>
    <t>36.20.380</t>
  </si>
  <si>
    <t>TAPETE DE BORRACHA ISOLANTE ELÉTRICO DE 1000x1000 mm</t>
  </si>
  <si>
    <t>PLACA DE ADVERTÊNCIA EM CHAPA DE ALUMINIO, COM PINTURA REFLETIVA "PERIGO ALTA TENSÃO"</t>
  </si>
  <si>
    <t>PLACA DE ADVERTÊNCIA "NÃO MANOBRAR ESTA CHAVE SOBRE CARGA". 
REF.:  MATERIAL: PVC - TAM.: 250 x 150 mm</t>
  </si>
  <si>
    <t>ARMÁRIO PARA EPI. REF.:  40X40X30 cm - 2 PORTAS - VERDE.</t>
  </si>
  <si>
    <t>PROTEÇÃO FACIAL - CAPUZ CATEGORIA 4 - COR LARANJA - TAM. ÚNICO. 
REF.: CA 32503 – FAB.: DUPONT.</t>
  </si>
  <si>
    <t>5.2.6</t>
  </si>
  <si>
    <t>PROTEÇÃO TRONCO - MACACAO CATEGORIA 4 - COR LARANJA. 
REF.: CA 33.111 – FAB.: DUPONT</t>
  </si>
  <si>
    <t>5.2.7</t>
  </si>
  <si>
    <t>36.20.180</t>
  </si>
  <si>
    <t>LUVA ISOLANTE DE BORRACHA, ACIMA DE 10 ATÉ 20 KV</t>
  </si>
  <si>
    <t>5.2.8</t>
  </si>
  <si>
    <t>36.20.330</t>
  </si>
  <si>
    <t>LUVA DE COURO PARA PROTEÇÃO DE LUVA ISOLANTE</t>
  </si>
  <si>
    <t>5.2.9</t>
  </si>
  <si>
    <t>CONJUNTO DE ATERRAMENTO PARA ATERRAMENTO TEMPORÁRIO 15kV COM BASTÃO PARA BARRAMENTO.</t>
  </si>
  <si>
    <t>5.2.10</t>
  </si>
  <si>
    <t>DETECTOR DE TENSÃO PARA INSTALAÇÃO EM VARA DE MANOBRA ATÉ 50 KV COM SINAL SONORO, LED, COM BOLSA.</t>
  </si>
  <si>
    <t>5.2.11</t>
  </si>
  <si>
    <t>23.08.170</t>
  </si>
  <si>
    <t>LOUSA EM LAMINADO MELAMÍNICO, BRANCO - LINHA COMERCIAL</t>
  </si>
  <si>
    <t>INSTALAÇÕES NOS CUBICULOS DE MEDIA TENSÃO EXISTENTES</t>
  </si>
  <si>
    <t>CABINE ELÉTRICA Nº02</t>
  </si>
  <si>
    <t>FORNECIMENTO E INSTALAÇÃO DE MICRO SWITCH PARA POSSIBILITAR O MONITORAMENTO DO STATUS (ABERTO/FECHADO/ATERRADO) DAS CHAVES SECCIONADORAS DO CUBÍCULO DE MÉDIA TENSÃO SM6 DA SCHNEIDER ELECTRIC EXISTENTE.</t>
  </si>
  <si>
    <t>6.2</t>
  </si>
  <si>
    <t>CABINE ELÉTRICA Nº24</t>
  </si>
  <si>
    <t>6.2.1</t>
  </si>
  <si>
    <t>6.2.2</t>
  </si>
  <si>
    <t>FORNECIMENTO E INSTALAÇÃO DE MATERIAIS PARA A CONEXÃO ELÉTRICA ATRAVES DE ENTRADAS E SAIDAS DIGITAIS E ANALOGICAS ENTRE DISJUNTOR DE MÉDIA TENSÃO E RELE DE PROTEÇÃO PARA MONITORAMENTO DOS SEGUINTES STATUS:
- POSIÇÃO (INSERIDO/TESTE/EXTRAÍDO);
- SUPERVISÃO DA BOBINA;
- ESTADO DE OPERAÇÃO (LIGADO/DESLIGADO);
- TRIP - ATUAÇÃO DO DISPOSITIVO;
- MOLA DESCARREGADA;
- COMANDO LIGA E DESLIGA.</t>
  </si>
  <si>
    <t>6.3</t>
  </si>
  <si>
    <t>CABINE ELÉTRICA Nº26</t>
  </si>
  <si>
    <t>6.3.1</t>
  </si>
  <si>
    <t>FORNECIMENTO E INSTALAÇÃO DE MICRO SWITCH PARA POSSIBILITAR O MONITORAMENTO DO STATUS (ATERRADO) DAS CHAVES SECCIONADORAS DO CUBÍCULO DE MÉDIA TENSÃO SM6 DA SCHNEIDER ELECTRIC EXISTENTE.</t>
  </si>
  <si>
    <t>6.4</t>
  </si>
  <si>
    <t>CABINE ELÉTRICA Nº14</t>
  </si>
  <si>
    <t>6.4.1</t>
  </si>
  <si>
    <t>CJ</t>
  </si>
  <si>
    <t>H</t>
  </si>
  <si>
    <t>PAR</t>
  </si>
  <si>
    <t>PÇ</t>
  </si>
  <si>
    <t>36.09.480</t>
  </si>
  <si>
    <t>04/08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</si>
</sst>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
    <numFmt numFmtId="165" formatCode="[$-416]d\-mmm\-yy;@"/>
    <numFmt numFmtId="166" formatCode="&quot;R$&quot;\ #,##0.00"/>
    <numFmt numFmtId="167" formatCode="_(&quot;$&quot;* #,##0.00_);_(&quot;$&quot;* \(#,##0.00\);_(&quot;$&quot;* &quot;-&quot;??_);_(@_)"/>
    <numFmt numFmtId="168" formatCode="_-[$R$-416]\ * #,##0.00_-;\-[$R$-416]\ * #,##0.00_-;_-[$R$-416]\ * &quot;-&quot;??_-;_-@_-"/>
    <numFmt numFmtId="169" formatCode="[&lt;=9999999]###\-####;\(###\)\ ###\-####"/>
    <numFmt numFmtId="170" formatCode="00\-000\-000"/>
  </numFmts>
  <fonts count="35" x14ac:knownFonts="1">
    <font>
      <sz val="11"/>
      <color theme="1"/>
      <name val="Calibri"/>
      <family val="2"/>
      <scheme val="minor"/>
    </font>
    <font>
      <sz val="10"/>
      <name val="Arial"/>
      <family val="2"/>
    </font>
    <font>
      <b/>
      <sz val="11"/>
      <name val="Calibri"/>
      <family val="2"/>
      <scheme val="minor"/>
    </font>
    <font>
      <b/>
      <i/>
      <sz val="16"/>
      <name val="Calibri"/>
      <family val="2"/>
      <scheme val="minor"/>
    </font>
    <font>
      <b/>
      <sz val="16"/>
      <name val="Calibri"/>
      <family val="2"/>
      <scheme val="minor"/>
    </font>
    <font>
      <sz val="5"/>
      <name val="Calibri"/>
      <family val="2"/>
      <scheme val="minor"/>
    </font>
    <font>
      <b/>
      <i/>
      <sz val="9"/>
      <name val="Calibri"/>
      <family val="2"/>
      <scheme val="minor"/>
    </font>
    <font>
      <sz val="8"/>
      <name val="Calibri"/>
      <family val="2"/>
      <scheme val="minor"/>
    </font>
    <font>
      <b/>
      <sz val="8"/>
      <name val="Calibri"/>
      <family val="2"/>
      <scheme val="minor"/>
    </font>
    <font>
      <sz val="14"/>
      <name val="Calibri"/>
      <family val="2"/>
      <scheme val="minor"/>
    </font>
    <font>
      <b/>
      <sz val="14"/>
      <name val="Calibri"/>
      <family val="2"/>
      <scheme val="minor"/>
    </font>
    <font>
      <sz val="12"/>
      <name val="Calibri"/>
      <family val="2"/>
      <scheme val="minor"/>
    </font>
    <font>
      <b/>
      <sz val="18"/>
      <name val="Calibri"/>
      <family val="2"/>
      <scheme val="minor"/>
    </font>
    <font>
      <b/>
      <sz val="7"/>
      <name val="Calibri"/>
      <family val="2"/>
      <scheme val="minor"/>
    </font>
    <font>
      <sz val="7"/>
      <name val="Calibri"/>
      <family val="2"/>
      <scheme val="minor"/>
    </font>
    <font>
      <b/>
      <sz val="12"/>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0"/>
      <color indexed="8"/>
      <name val="Arial"/>
      <family val="2"/>
    </font>
    <font>
      <sz val="8"/>
      <color indexed="8"/>
      <name val="Times New Roman"/>
      <family val="1"/>
    </font>
    <font>
      <b/>
      <sz val="12"/>
      <color theme="0"/>
      <name val="Calibri"/>
      <family val="2"/>
      <scheme val="minor"/>
    </font>
    <font>
      <sz val="10"/>
      <name val="Calibri"/>
      <family val="2"/>
      <scheme val="minor"/>
    </font>
    <font>
      <b/>
      <sz val="13"/>
      <name val="Calibri"/>
      <family val="2"/>
      <scheme val="minor"/>
    </font>
    <font>
      <b/>
      <sz val="13"/>
      <color theme="0"/>
      <name val="Calibri"/>
      <family val="2"/>
      <scheme val="minor"/>
    </font>
    <font>
      <b/>
      <sz val="15"/>
      <color theme="0"/>
      <name val="Calibri"/>
      <family val="2"/>
      <scheme val="minor"/>
    </font>
    <font>
      <b/>
      <sz val="10"/>
      <name val="Calibri"/>
      <family val="2"/>
      <scheme val="minor"/>
    </font>
    <font>
      <b/>
      <sz val="11"/>
      <color rgb="FFFA7D00"/>
      <name val="Calibri"/>
      <family val="2"/>
      <scheme val="minor"/>
    </font>
    <font>
      <b/>
      <sz val="14"/>
      <color rgb="FFFA7D00"/>
      <name val="Calibri"/>
      <family val="2"/>
      <scheme val="minor"/>
    </font>
    <font>
      <b/>
      <sz val="14"/>
      <color rgb="FF00B050"/>
      <name val="Calibri"/>
      <family val="2"/>
      <scheme val="minor"/>
    </font>
    <font>
      <b/>
      <sz val="11"/>
      <color rgb="FF00B050"/>
      <name val="Calibri"/>
      <family val="2"/>
      <scheme val="minor"/>
    </font>
    <font>
      <sz val="11"/>
      <color indexed="8"/>
      <name val="Calibri"/>
      <family val="2"/>
      <scheme val="minor"/>
    </font>
    <font>
      <sz val="10"/>
      <name val="Arial"/>
      <family val="2"/>
    </font>
    <font>
      <b/>
      <sz val="12"/>
      <color theme="0"/>
      <name val="Calibri"/>
      <family val="2"/>
    </font>
    <font>
      <sz val="12"/>
      <name val="Calibri"/>
      <family val="2"/>
    </font>
  </fonts>
  <fills count="2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249977111117893"/>
        <bgColor indexed="64"/>
      </patternFill>
    </fill>
    <fill>
      <patternFill patternType="solid">
        <fgColor theme="1" tint="0.14999847407452621"/>
        <bgColor indexed="64"/>
      </patternFill>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59999389629810485"/>
        <bgColor indexed="65"/>
      </patternFill>
    </fill>
    <fill>
      <patternFill patternType="solid">
        <fgColor theme="9" tint="-0.249977111117893"/>
        <bgColor indexed="64"/>
      </patternFill>
    </fill>
    <fill>
      <patternFill patternType="solid">
        <fgColor theme="8" tint="0.39997558519241921"/>
        <bgColor indexed="64"/>
      </patternFill>
    </fill>
    <fill>
      <patternFill patternType="solid">
        <fgColor theme="3"/>
        <bgColor indexed="64"/>
      </patternFill>
    </fill>
    <fill>
      <patternFill patternType="solid">
        <fgColor theme="3" tint="-0.249977111117893"/>
        <bgColor rgb="FF93C47D"/>
      </patternFill>
    </fill>
    <fill>
      <patternFill patternType="solid">
        <fgColor theme="3" tint="-0.249977111117893"/>
        <bgColor rgb="FF16365C"/>
      </patternFill>
    </fill>
    <fill>
      <patternFill patternType="solid">
        <fgColor theme="3"/>
        <bgColor rgb="FF16365C"/>
      </patternFill>
    </fill>
    <fill>
      <patternFill patternType="solid">
        <fgColor theme="3"/>
        <bgColor rgb="FF93C47D"/>
      </patternFill>
    </fill>
    <fill>
      <patternFill patternType="solid">
        <fgColor theme="3" tint="0.39997558519241921"/>
        <bgColor indexed="64"/>
      </patternFill>
    </fill>
    <fill>
      <patternFill patternType="solid">
        <fgColor theme="3" tint="0.39997558519241921"/>
        <bgColor rgb="FF16365C"/>
      </patternFill>
    </fill>
    <fill>
      <patternFill patternType="solid">
        <fgColor theme="3" tint="0.39997558519241921"/>
        <bgColor rgb="FF93C47D"/>
      </patternFill>
    </fill>
  </fills>
  <borders count="22">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style="thin">
        <color indexed="64"/>
      </right>
      <top style="thin">
        <color rgb="FF7F7F7F"/>
      </top>
      <bottom/>
      <diagonal/>
    </border>
    <border>
      <left style="thin">
        <color rgb="FF7F7F7F"/>
      </left>
      <right style="thin">
        <color indexed="64"/>
      </right>
      <top/>
      <bottom/>
      <diagonal/>
    </border>
  </borders>
  <cellStyleXfs count="25">
    <xf numFmtId="0" fontId="0" fillId="0" borderId="0"/>
    <xf numFmtId="0" fontId="1" fillId="0" borderId="0"/>
    <xf numFmtId="0" fontId="1" fillId="0" borderId="0"/>
    <xf numFmtId="0" fontId="1" fillId="0" borderId="0"/>
    <xf numFmtId="0" fontId="1" fillId="0" borderId="0"/>
    <xf numFmtId="0" fontId="18" fillId="0" borderId="0"/>
    <xf numFmtId="167" fontId="20" fillId="0" borderId="0" applyFont="0" applyFill="0" applyBorder="0" applyAlignment="0" applyProtection="0"/>
    <xf numFmtId="43" fontId="18" fillId="0" borderId="0" applyFont="0" applyFill="0" applyBorder="0" applyAlignment="0" applyProtection="0"/>
    <xf numFmtId="0" fontId="1" fillId="0" borderId="0"/>
    <xf numFmtId="43" fontId="18" fillId="0" borderId="0" applyFont="0" applyFill="0" applyBorder="0" applyAlignment="0" applyProtection="0"/>
    <xf numFmtId="9" fontId="18" fillId="0" borderId="0" applyFont="0" applyFill="0" applyBorder="0" applyAlignment="0" applyProtection="0"/>
    <xf numFmtId="0" fontId="27" fillId="7" borderId="15"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31" fillId="0" borderId="0"/>
    <xf numFmtId="0" fontId="18" fillId="0" borderId="0"/>
    <xf numFmtId="0" fontId="18" fillId="0" borderId="0"/>
    <xf numFmtId="0" fontId="19" fillId="0" borderId="0"/>
    <xf numFmtId="0" fontId="1" fillId="0" borderId="0"/>
    <xf numFmtId="0" fontId="32" fillId="0" borderId="0"/>
    <xf numFmtId="44" fontId="18" fillId="0" borderId="0" applyFont="0" applyFill="0" applyBorder="0" applyAlignment="0" applyProtection="0"/>
    <xf numFmtId="0" fontId="18" fillId="0" borderId="0"/>
  </cellStyleXfs>
  <cellXfs count="271">
    <xf numFmtId="0" fontId="0" fillId="0" borderId="0" xfId="0"/>
    <xf numFmtId="0" fontId="2" fillId="3" borderId="7" xfId="2" applyFont="1" applyFill="1" applyBorder="1" applyAlignment="1">
      <alignment vertical="center"/>
    </xf>
    <xf numFmtId="0" fontId="2" fillId="3" borderId="1" xfId="2" applyFont="1" applyFill="1" applyBorder="1" applyAlignment="1">
      <alignment vertical="center"/>
    </xf>
    <xf numFmtId="0" fontId="5" fillId="3" borderId="2" xfId="2" applyFont="1" applyFill="1" applyBorder="1" applyAlignment="1">
      <alignment vertical="center"/>
    </xf>
    <xf numFmtId="0" fontId="6" fillId="3" borderId="0" xfId="2" applyFont="1" applyFill="1" applyAlignment="1">
      <alignment horizontal="left" vertical="center"/>
    </xf>
    <xf numFmtId="0" fontId="6" fillId="3" borderId="9" xfId="2" applyFont="1" applyFill="1" applyBorder="1" applyAlignment="1">
      <alignment horizontal="left" vertical="center"/>
    </xf>
    <xf numFmtId="0" fontId="7" fillId="3" borderId="0" xfId="2" applyFont="1" applyFill="1" applyAlignment="1">
      <alignment horizontal="left" vertical="center"/>
    </xf>
    <xf numFmtId="0" fontId="7" fillId="3" borderId="0" xfId="2" applyFont="1" applyFill="1" applyAlignment="1">
      <alignment vertical="center"/>
    </xf>
    <xf numFmtId="0" fontId="7" fillId="3" borderId="0" xfId="2" applyFont="1" applyFill="1" applyAlignment="1">
      <alignment horizontal="left" vertical="center" indent="1"/>
    </xf>
    <xf numFmtId="0" fontId="14" fillId="2" borderId="0" xfId="1" applyFont="1" applyFill="1" applyAlignment="1">
      <alignment horizontal="left" vertical="center"/>
    </xf>
    <xf numFmtId="0" fontId="7" fillId="3" borderId="8" xfId="3" applyFont="1" applyFill="1" applyBorder="1" applyAlignment="1">
      <alignment horizontal="left" vertical="center"/>
    </xf>
    <xf numFmtId="0" fontId="7" fillId="3" borderId="9" xfId="2" applyFont="1" applyFill="1" applyBorder="1" applyAlignment="1">
      <alignment horizontal="left" vertical="center"/>
    </xf>
    <xf numFmtId="0" fontId="7" fillId="3" borderId="8" xfId="2" applyFont="1" applyFill="1" applyBorder="1" applyAlignment="1">
      <alignment horizontal="left" vertical="center"/>
    </xf>
    <xf numFmtId="0" fontId="8" fillId="3" borderId="8" xfId="2" applyFont="1" applyFill="1" applyBorder="1" applyAlignment="1" applyProtection="1">
      <alignment horizontal="left" vertical="center"/>
      <protection locked="0"/>
    </xf>
    <xf numFmtId="0" fontId="7" fillId="3" borderId="9" xfId="2" applyFont="1" applyFill="1" applyBorder="1" applyAlignment="1" applyProtection="1">
      <alignment horizontal="left" vertical="center"/>
      <protection locked="0"/>
    </xf>
    <xf numFmtId="0" fontId="7" fillId="3" borderId="10" xfId="2" applyFont="1" applyFill="1" applyBorder="1" applyAlignment="1">
      <alignment horizontal="left" vertical="center"/>
    </xf>
    <xf numFmtId="0" fontId="7" fillId="3" borderId="11" xfId="2" applyFont="1" applyFill="1" applyBorder="1" applyAlignment="1">
      <alignment vertical="center"/>
    </xf>
    <xf numFmtId="0" fontId="7" fillId="3" borderId="11" xfId="2" applyFont="1" applyFill="1" applyBorder="1" applyAlignment="1">
      <alignment horizontal="left" vertical="center"/>
    </xf>
    <xf numFmtId="0" fontId="7" fillId="3" borderId="12" xfId="2" applyFont="1" applyFill="1" applyBorder="1" applyAlignment="1">
      <alignment horizontal="left" vertical="center"/>
    </xf>
    <xf numFmtId="0" fontId="13" fillId="3" borderId="0" xfId="2" applyFont="1" applyFill="1" applyAlignment="1">
      <alignment vertical="center"/>
    </xf>
    <xf numFmtId="0" fontId="13" fillId="3" borderId="9" xfId="2" applyFont="1" applyFill="1" applyBorder="1" applyAlignment="1">
      <alignment vertical="center"/>
    </xf>
    <xf numFmtId="0" fontId="8" fillId="3" borderId="0" xfId="2" applyFont="1" applyFill="1" applyAlignment="1">
      <alignment vertical="center"/>
    </xf>
    <xf numFmtId="0" fontId="5" fillId="3" borderId="7" xfId="2" applyFont="1" applyFill="1" applyBorder="1" applyAlignment="1">
      <alignment vertical="center"/>
    </xf>
    <xf numFmtId="0" fontId="5" fillId="3" borderId="7" xfId="4" applyFont="1" applyFill="1" applyBorder="1" applyAlignment="1">
      <alignment vertical="center"/>
    </xf>
    <xf numFmtId="0" fontId="5" fillId="3" borderId="0" xfId="4" applyFont="1" applyFill="1" applyAlignment="1">
      <alignment vertical="center"/>
    </xf>
    <xf numFmtId="0" fontId="7" fillId="3" borderId="0" xfId="2" applyFont="1" applyFill="1" applyAlignment="1">
      <alignment vertical="top" wrapText="1"/>
    </xf>
    <xf numFmtId="0" fontId="0" fillId="0" borderId="0" xfId="0" applyAlignment="1">
      <alignment horizontal="left"/>
    </xf>
    <xf numFmtId="0" fontId="16" fillId="0" borderId="0" xfId="0" applyFont="1" applyProtection="1">
      <protection locked="0"/>
    </xf>
    <xf numFmtId="0" fontId="2" fillId="0" borderId="0" xfId="0" applyFont="1" applyAlignment="1" applyProtection="1">
      <alignment vertical="center"/>
      <protection locked="0"/>
    </xf>
    <xf numFmtId="0" fontId="11" fillId="0" borderId="0" xfId="0" applyFont="1" applyProtection="1">
      <protection locked="0"/>
    </xf>
    <xf numFmtId="43" fontId="11" fillId="0" borderId="0" xfId="0" applyNumberFormat="1" applyFont="1" applyProtection="1">
      <protection locked="0"/>
    </xf>
    <xf numFmtId="0" fontId="10" fillId="2" borderId="5" xfId="3" applyFont="1" applyFill="1" applyBorder="1" applyAlignment="1">
      <alignment horizontal="center" vertical="center"/>
    </xf>
    <xf numFmtId="0" fontId="22" fillId="2" borderId="0" xfId="3" applyFont="1" applyFill="1" applyAlignment="1">
      <alignment horizontal="left" vertical="center"/>
    </xf>
    <xf numFmtId="0" fontId="15" fillId="3" borderId="0" xfId="2" applyFont="1" applyFill="1" applyAlignment="1">
      <alignment vertical="center"/>
    </xf>
    <xf numFmtId="0" fontId="26" fillId="3" borderId="8" xfId="2" applyFont="1" applyFill="1" applyBorder="1" applyAlignment="1">
      <alignment vertical="center"/>
    </xf>
    <xf numFmtId="0" fontId="10" fillId="2" borderId="2" xfId="3" applyFont="1" applyFill="1" applyBorder="1" applyAlignment="1">
      <alignment horizontal="center" vertical="center"/>
    </xf>
    <xf numFmtId="0" fontId="10" fillId="2" borderId="8" xfId="3" applyFont="1" applyFill="1" applyBorder="1" applyAlignment="1">
      <alignment horizontal="center" vertical="center"/>
    </xf>
    <xf numFmtId="0" fontId="0" fillId="0" borderId="0" xfId="0" applyAlignment="1">
      <alignment horizontal="center" vertical="center" wrapText="1"/>
    </xf>
    <xf numFmtId="0" fontId="16" fillId="0" borderId="0" xfId="0" applyFont="1" applyAlignment="1" applyProtection="1">
      <alignment horizontal="center"/>
      <protection locked="0"/>
    </xf>
    <xf numFmtId="0" fontId="27" fillId="7" borderId="15" xfId="11" applyAlignment="1">
      <alignment horizontal="center" vertical="center"/>
    </xf>
    <xf numFmtId="0" fontId="27" fillId="7" borderId="15" xfId="1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9" fontId="18" fillId="10" borderId="14" xfId="16" applyNumberFormat="1" applyBorder="1" applyAlignment="1">
      <alignment horizontal="center" vertical="center"/>
    </xf>
    <xf numFmtId="9" fontId="18" fillId="8" borderId="14" xfId="14" applyNumberFormat="1" applyBorder="1" applyAlignment="1">
      <alignment horizontal="center" vertical="center"/>
    </xf>
    <xf numFmtId="9" fontId="18" fillId="9" borderId="14" xfId="15" applyNumberFormat="1" applyBorder="1" applyAlignment="1">
      <alignment horizontal="center" vertical="center"/>
    </xf>
    <xf numFmtId="0" fontId="30" fillId="7" borderId="5" xfId="11" applyFont="1" applyBorder="1" applyAlignment="1">
      <alignment horizontal="center" vertical="center" wrapText="1"/>
    </xf>
    <xf numFmtId="9" fontId="18" fillId="8" borderId="5" xfId="14" applyNumberFormat="1" applyBorder="1" applyAlignment="1">
      <alignment horizontal="center" vertical="center"/>
    </xf>
    <xf numFmtId="0" fontId="0" fillId="0" borderId="0" xfId="0" applyAlignment="1">
      <alignment vertical="center"/>
    </xf>
    <xf numFmtId="168" fontId="0" fillId="0" borderId="0" xfId="0" applyNumberFormat="1" applyAlignment="1">
      <alignment vertical="center"/>
    </xf>
    <xf numFmtId="1" fontId="0" fillId="0" borderId="0" xfId="0" applyNumberFormat="1" applyAlignment="1">
      <alignment vertical="center"/>
    </xf>
    <xf numFmtId="49" fontId="0" fillId="0" borderId="0" xfId="0" applyNumberFormat="1" applyAlignment="1">
      <alignment vertical="center"/>
    </xf>
    <xf numFmtId="10" fontId="0" fillId="0" borderId="0" xfId="0" applyNumberFormat="1" applyAlignment="1">
      <alignment vertical="center"/>
    </xf>
    <xf numFmtId="1" fontId="27" fillId="7" borderId="16" xfId="11" applyNumberFormat="1" applyBorder="1" applyAlignment="1">
      <alignment vertical="center"/>
    </xf>
    <xf numFmtId="49" fontId="27" fillId="7" borderId="16" xfId="11" applyNumberFormat="1" applyBorder="1" applyAlignment="1">
      <alignment vertical="center"/>
    </xf>
    <xf numFmtId="168" fontId="27" fillId="7" borderId="16" xfId="11" applyNumberFormat="1" applyBorder="1" applyAlignment="1">
      <alignment vertical="center"/>
    </xf>
    <xf numFmtId="10" fontId="27" fillId="7" borderId="16" xfId="11" applyNumberFormat="1" applyBorder="1" applyAlignment="1">
      <alignment vertical="center"/>
    </xf>
    <xf numFmtId="0" fontId="27" fillId="7" borderId="16" xfId="11" applyBorder="1" applyAlignment="1">
      <alignment vertical="center"/>
    </xf>
    <xf numFmtId="1" fontId="0" fillId="0" borderId="5" xfId="0" applyNumberFormat="1" applyBorder="1" applyAlignment="1">
      <alignment vertical="center"/>
    </xf>
    <xf numFmtId="168" fontId="0" fillId="0" borderId="5" xfId="0" applyNumberFormat="1" applyBorder="1" applyAlignment="1">
      <alignment vertical="center"/>
    </xf>
    <xf numFmtId="10" fontId="0" fillId="0" borderId="5" xfId="0" applyNumberFormat="1" applyBorder="1" applyAlignment="1">
      <alignment vertical="center"/>
    </xf>
    <xf numFmtId="9" fontId="0" fillId="0" borderId="0" xfId="10" applyFont="1" applyAlignment="1">
      <alignment vertical="center"/>
    </xf>
    <xf numFmtId="10" fontId="0" fillId="0" borderId="0" xfId="10" applyNumberFormat="1" applyFont="1" applyAlignment="1">
      <alignment vertical="center"/>
    </xf>
    <xf numFmtId="0" fontId="0" fillId="0" borderId="0" xfId="0" applyAlignment="1">
      <alignment horizontal="center" vertical="center"/>
    </xf>
    <xf numFmtId="0" fontId="0" fillId="11" borderId="0" xfId="0" applyFill="1" applyAlignment="1">
      <alignment horizontal="center" vertical="center"/>
    </xf>
    <xf numFmtId="0" fontId="0" fillId="4" borderId="0" xfId="0" applyFill="1" applyAlignment="1">
      <alignment horizontal="center" vertical="center"/>
    </xf>
    <xf numFmtId="0" fontId="0" fillId="12" borderId="0" xfId="0" applyFill="1" applyAlignment="1">
      <alignment horizontal="center" vertical="center"/>
    </xf>
    <xf numFmtId="0" fontId="27" fillId="7" borderId="20" xfId="11" applyBorder="1" applyAlignment="1">
      <alignment vertical="center"/>
    </xf>
    <xf numFmtId="0" fontId="27" fillId="7" borderId="21" xfId="11" applyBorder="1" applyAlignment="1">
      <alignment vertical="center"/>
    </xf>
    <xf numFmtId="0" fontId="17" fillId="0" borderId="6" xfId="11" applyFont="1" applyFill="1" applyBorder="1" applyAlignment="1">
      <alignment vertical="center"/>
    </xf>
    <xf numFmtId="0" fontId="17" fillId="0" borderId="3" xfId="11" applyFont="1" applyFill="1" applyBorder="1" applyAlignment="1">
      <alignment vertical="center"/>
    </xf>
    <xf numFmtId="0" fontId="17" fillId="0" borderId="4" xfId="11" applyFont="1" applyFill="1" applyBorder="1" applyAlignment="1">
      <alignment vertical="center"/>
    </xf>
    <xf numFmtId="0" fontId="7" fillId="3" borderId="6" xfId="2" applyFont="1" applyFill="1" applyBorder="1" applyAlignment="1" applyProtection="1">
      <alignment horizontal="center" vertical="center"/>
      <protection locked="0"/>
    </xf>
    <xf numFmtId="0" fontId="7" fillId="3" borderId="4" xfId="2" applyFont="1" applyFill="1" applyBorder="1" applyAlignment="1" applyProtection="1">
      <alignment horizontal="center" vertical="center"/>
      <protection locked="0"/>
    </xf>
    <xf numFmtId="0" fontId="7" fillId="3" borderId="3" xfId="2" applyFont="1" applyFill="1" applyBorder="1" applyAlignment="1" applyProtection="1">
      <alignment horizontal="center" vertical="center"/>
      <protection locked="0"/>
    </xf>
    <xf numFmtId="165" fontId="7" fillId="3" borderId="5" xfId="2" applyNumberFormat="1" applyFont="1" applyFill="1" applyBorder="1" applyAlignment="1" applyProtection="1">
      <alignment horizontal="center" vertical="center" wrapText="1"/>
      <protection locked="0"/>
    </xf>
    <xf numFmtId="0" fontId="7" fillId="3" borderId="6" xfId="2" applyFont="1" applyFill="1" applyBorder="1" applyAlignment="1" applyProtection="1">
      <alignment horizontal="center" vertical="center" wrapText="1"/>
      <protection locked="0"/>
    </xf>
    <xf numFmtId="0" fontId="7" fillId="3" borderId="3" xfId="2" applyFont="1" applyFill="1" applyBorder="1" applyAlignment="1" applyProtection="1">
      <alignment horizontal="center" vertical="center" wrapText="1"/>
      <protection locked="0"/>
    </xf>
    <xf numFmtId="0" fontId="7" fillId="3" borderId="4" xfId="2" applyFont="1" applyFill="1" applyBorder="1" applyAlignment="1" applyProtection="1">
      <alignment horizontal="center" vertical="center" wrapText="1"/>
      <protection locked="0"/>
    </xf>
    <xf numFmtId="14" fontId="7" fillId="3" borderId="5" xfId="2" applyNumberFormat="1" applyFont="1" applyFill="1" applyBorder="1" applyAlignment="1" applyProtection="1">
      <alignment horizontal="center" vertical="center" wrapText="1"/>
      <protection locked="0"/>
    </xf>
    <xf numFmtId="0" fontId="7"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protection locked="0"/>
    </xf>
    <xf numFmtId="0" fontId="8" fillId="3" borderId="3" xfId="2" applyFont="1" applyFill="1" applyBorder="1" applyAlignment="1" applyProtection="1">
      <alignment horizontal="center" vertical="center"/>
      <protection locked="0"/>
    </xf>
    <xf numFmtId="0" fontId="8" fillId="3" borderId="4" xfId="2" applyFont="1" applyFill="1" applyBorder="1" applyAlignment="1" applyProtection="1">
      <alignment horizontal="center" vertical="center"/>
      <protection locked="0"/>
    </xf>
    <xf numFmtId="0" fontId="8" fillId="3" borderId="5" xfId="2" applyFont="1" applyFill="1" applyBorder="1" applyAlignment="1" applyProtection="1">
      <alignment horizontal="center" vertical="center" wrapText="1"/>
      <protection locked="0"/>
    </xf>
    <xf numFmtId="0" fontId="8" fillId="3" borderId="6" xfId="2" applyFont="1" applyFill="1" applyBorder="1" applyAlignment="1" applyProtection="1">
      <alignment horizontal="center" vertical="center" wrapText="1"/>
      <protection locked="0"/>
    </xf>
    <xf numFmtId="0" fontId="8" fillId="3" borderId="3" xfId="2" applyFont="1" applyFill="1" applyBorder="1" applyAlignment="1" applyProtection="1">
      <alignment horizontal="center" vertical="center" wrapText="1"/>
      <protection locked="0"/>
    </xf>
    <xf numFmtId="0" fontId="8" fillId="3" borderId="4" xfId="2" applyFont="1" applyFill="1" applyBorder="1" applyAlignment="1" applyProtection="1">
      <alignment horizontal="center" vertical="center" wrapText="1"/>
      <protection locked="0"/>
    </xf>
    <xf numFmtId="0" fontId="8" fillId="0" borderId="8" xfId="2" applyFont="1" applyBorder="1" applyAlignment="1">
      <alignment horizontal="center" vertical="center" wrapText="1"/>
    </xf>
    <xf numFmtId="0" fontId="8" fillId="0" borderId="0" xfId="2" applyFont="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3" fillId="3" borderId="2" xfId="4" applyFont="1" applyFill="1" applyBorder="1" applyAlignment="1">
      <alignment horizontal="center" vertical="center"/>
    </xf>
    <xf numFmtId="0" fontId="3" fillId="3" borderId="7" xfId="4" applyFont="1" applyFill="1" applyBorder="1" applyAlignment="1">
      <alignment horizontal="center" vertical="center"/>
    </xf>
    <xf numFmtId="0" fontId="3" fillId="3" borderId="1" xfId="4" applyFont="1" applyFill="1" applyBorder="1" applyAlignment="1">
      <alignment horizontal="center" vertical="center"/>
    </xf>
    <xf numFmtId="0" fontId="3" fillId="3" borderId="8" xfId="4" applyFont="1" applyFill="1" applyBorder="1" applyAlignment="1">
      <alignment horizontal="center" vertical="center"/>
    </xf>
    <xf numFmtId="0" fontId="3" fillId="3" borderId="0" xfId="4" applyFont="1" applyFill="1" applyAlignment="1">
      <alignment horizontal="center" vertical="center"/>
    </xf>
    <xf numFmtId="0" fontId="3" fillId="3" borderId="9" xfId="4" applyFont="1" applyFill="1" applyBorder="1" applyAlignment="1">
      <alignment horizontal="center" vertical="center"/>
    </xf>
    <xf numFmtId="0" fontId="3" fillId="3" borderId="5" xfId="4" applyFont="1" applyFill="1" applyBorder="1" applyAlignment="1">
      <alignment horizontal="center" vertical="center"/>
    </xf>
    <xf numFmtId="0" fontId="3" fillId="3" borderId="10" xfId="4" applyFont="1" applyFill="1" applyBorder="1" applyAlignment="1">
      <alignment horizontal="center" vertical="center"/>
    </xf>
    <xf numFmtId="0" fontId="3" fillId="3" borderId="11" xfId="4" applyFont="1" applyFill="1" applyBorder="1" applyAlignment="1">
      <alignment horizontal="center" vertical="center"/>
    </xf>
    <xf numFmtId="0" fontId="3" fillId="3" borderId="12" xfId="4" applyFont="1" applyFill="1" applyBorder="1" applyAlignment="1">
      <alignment horizontal="center" vertical="center"/>
    </xf>
    <xf numFmtId="0" fontId="7" fillId="3" borderId="0" xfId="2" applyFont="1" applyFill="1" applyAlignment="1">
      <alignment horizontal="left" vertical="top" wrapText="1"/>
    </xf>
    <xf numFmtId="0" fontId="7" fillId="3" borderId="9" xfId="2" applyFont="1" applyFill="1" applyBorder="1" applyAlignment="1">
      <alignment horizontal="left" vertical="top" wrapText="1"/>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2" fillId="0" borderId="1" xfId="2" applyFont="1" applyBorder="1" applyAlignment="1">
      <alignment horizontal="center" vertical="center"/>
    </xf>
    <xf numFmtId="0" fontId="2" fillId="0" borderId="10"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8" fillId="0" borderId="10" xfId="2" applyFont="1" applyBorder="1" applyAlignment="1">
      <alignment horizontal="center" vertical="center"/>
    </xf>
    <xf numFmtId="0" fontId="8" fillId="0" borderId="11" xfId="2" applyFont="1" applyBorder="1" applyAlignment="1">
      <alignment horizontal="center" vertical="center"/>
    </xf>
    <xf numFmtId="0" fontId="8" fillId="0" borderId="12" xfId="2" applyFont="1" applyBorder="1" applyAlignment="1">
      <alignment horizontal="center" vertical="center"/>
    </xf>
    <xf numFmtId="14" fontId="8" fillId="0" borderId="10" xfId="2" applyNumberFormat="1" applyFont="1" applyBorder="1" applyAlignment="1">
      <alignment horizontal="center" vertical="center"/>
    </xf>
    <xf numFmtId="14" fontId="8" fillId="0" borderId="11" xfId="2" applyNumberFormat="1" applyFont="1" applyBorder="1" applyAlignment="1">
      <alignment horizontal="center" vertical="center"/>
    </xf>
    <xf numFmtId="14" fontId="8" fillId="0" borderId="12" xfId="2" applyNumberFormat="1" applyFont="1" applyBorder="1" applyAlignment="1">
      <alignment horizontal="center" vertical="center"/>
    </xf>
    <xf numFmtId="0" fontId="15" fillId="3" borderId="2" xfId="2" applyFont="1" applyFill="1" applyBorder="1" applyAlignment="1">
      <alignment horizontal="center" vertical="center"/>
    </xf>
    <xf numFmtId="0" fontId="15" fillId="3" borderId="7" xfId="2" applyFont="1" applyFill="1" applyBorder="1" applyAlignment="1">
      <alignment horizontal="center" vertical="center"/>
    </xf>
    <xf numFmtId="0" fontId="15" fillId="3" borderId="1" xfId="2" applyFont="1" applyFill="1" applyBorder="1" applyAlignment="1">
      <alignment horizontal="center" vertical="center"/>
    </xf>
    <xf numFmtId="0" fontId="8" fillId="0" borderId="11" xfId="2" quotePrefix="1" applyFont="1" applyBorder="1" applyAlignment="1">
      <alignment horizontal="center" vertical="center"/>
    </xf>
    <xf numFmtId="0" fontId="5" fillId="3" borderId="2" xfId="2" applyFont="1" applyFill="1" applyBorder="1" applyAlignment="1">
      <alignment horizontal="left" vertical="center" wrapText="1"/>
    </xf>
    <xf numFmtId="0" fontId="5" fillId="3" borderId="7" xfId="2" applyFont="1" applyFill="1" applyBorder="1" applyAlignment="1">
      <alignment horizontal="left" vertical="center" wrapText="1"/>
    </xf>
    <xf numFmtId="0" fontId="5" fillId="3" borderId="1" xfId="2" applyFont="1" applyFill="1" applyBorder="1" applyAlignment="1">
      <alignment horizontal="left" vertical="center" wrapText="1"/>
    </xf>
    <xf numFmtId="0" fontId="5" fillId="3" borderId="8" xfId="2" applyFont="1" applyFill="1" applyBorder="1" applyAlignment="1">
      <alignment horizontal="left" vertical="center" wrapText="1"/>
    </xf>
    <xf numFmtId="0" fontId="5" fillId="3" borderId="0" xfId="2" applyFont="1" applyFill="1" applyAlignment="1">
      <alignment horizontal="left" vertical="center" wrapText="1"/>
    </xf>
    <xf numFmtId="0" fontId="5" fillId="3" borderId="9" xfId="2" applyFont="1" applyFill="1" applyBorder="1" applyAlignment="1">
      <alignment horizontal="left" vertical="center" wrapText="1"/>
    </xf>
    <xf numFmtId="0" fontId="5" fillId="3" borderId="2" xfId="2" applyFont="1" applyFill="1" applyBorder="1" applyAlignment="1">
      <alignment horizontal="left" vertical="center"/>
    </xf>
    <xf numFmtId="0" fontId="5" fillId="3" borderId="7" xfId="2" applyFont="1" applyFill="1" applyBorder="1" applyAlignment="1">
      <alignment horizontal="left" vertical="center"/>
    </xf>
    <xf numFmtId="0" fontId="5" fillId="3" borderId="1" xfId="2" applyFont="1" applyFill="1" applyBorder="1" applyAlignment="1">
      <alignment horizontal="left" vertical="center"/>
    </xf>
    <xf numFmtId="0" fontId="5" fillId="3" borderId="8" xfId="2" applyFont="1" applyFill="1" applyBorder="1" applyAlignment="1">
      <alignment horizontal="left" vertical="center"/>
    </xf>
    <xf numFmtId="0" fontId="5" fillId="3" borderId="0" xfId="2" applyFont="1" applyFill="1" applyAlignment="1">
      <alignment horizontal="left" vertical="center"/>
    </xf>
    <xf numFmtId="0" fontId="5" fillId="3" borderId="9" xfId="2" applyFont="1" applyFill="1" applyBorder="1" applyAlignment="1">
      <alignment horizontal="left" vertical="center"/>
    </xf>
    <xf numFmtId="0" fontId="5" fillId="3" borderId="2"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8" xfId="2" applyFont="1" applyFill="1" applyBorder="1" applyAlignment="1">
      <alignment horizontal="center" vertical="center" wrapText="1"/>
    </xf>
    <xf numFmtId="0" fontId="5" fillId="3" borderId="0" xfId="2" applyFont="1" applyFill="1" applyAlignment="1">
      <alignment horizontal="center" vertical="center" wrapText="1"/>
    </xf>
    <xf numFmtId="0" fontId="5" fillId="3" borderId="9" xfId="2" applyFont="1" applyFill="1" applyBorder="1" applyAlignment="1">
      <alignment horizontal="center" vertical="center" wrapText="1"/>
    </xf>
    <xf numFmtId="0" fontId="29" fillId="7" borderId="6" xfId="11" applyFont="1" applyBorder="1" applyAlignment="1">
      <alignment horizontal="center" vertical="center"/>
    </xf>
    <xf numFmtId="0" fontId="29" fillId="7" borderId="3" xfId="11" applyFont="1" applyBorder="1" applyAlignment="1">
      <alignment horizontal="center" vertical="center"/>
    </xf>
    <xf numFmtId="0" fontId="29" fillId="7" borderId="4" xfId="11" applyFont="1" applyBorder="1" applyAlignment="1">
      <alignment horizontal="center" vertical="center"/>
    </xf>
    <xf numFmtId="0" fontId="28" fillId="7" borderId="17" xfId="11" applyFont="1" applyBorder="1" applyAlignment="1">
      <alignment horizontal="center" vertical="center"/>
    </xf>
    <xf numFmtId="0" fontId="28" fillId="7" borderId="18" xfId="11" applyFont="1" applyBorder="1" applyAlignment="1">
      <alignment horizontal="center" vertical="center"/>
    </xf>
    <xf numFmtId="0" fontId="28" fillId="7" borderId="19" xfId="11" applyFont="1" applyBorder="1" applyAlignment="1">
      <alignment horizontal="center" vertical="center"/>
    </xf>
    <xf numFmtId="0" fontId="9" fillId="2" borderId="2" xfId="3" applyFont="1" applyFill="1" applyBorder="1" applyAlignment="1" applyProtection="1">
      <alignment vertical="center"/>
    </xf>
    <xf numFmtId="0" fontId="9" fillId="2" borderId="7" xfId="3" applyFont="1" applyFill="1" applyBorder="1" applyAlignment="1" applyProtection="1">
      <alignment vertical="center"/>
    </xf>
    <xf numFmtId="0" fontId="9" fillId="2" borderId="7" xfId="3" applyFont="1" applyFill="1" applyBorder="1" applyAlignment="1" applyProtection="1">
      <alignment horizontal="center" vertical="center"/>
    </xf>
    <xf numFmtId="0" fontId="12" fillId="0" borderId="2" xfId="3" applyFont="1" applyBorder="1" applyAlignment="1" applyProtection="1">
      <alignment horizontal="center" vertical="center"/>
    </xf>
    <xf numFmtId="0" fontId="12" fillId="0" borderId="7" xfId="3" applyFont="1" applyBorder="1" applyAlignment="1" applyProtection="1">
      <alignment horizontal="center" vertical="center"/>
    </xf>
    <xf numFmtId="0" fontId="12" fillId="2" borderId="2" xfId="3" applyFont="1" applyFill="1" applyBorder="1" applyAlignment="1" applyProtection="1">
      <alignment vertical="center"/>
    </xf>
    <xf numFmtId="0" fontId="12" fillId="2" borderId="7" xfId="3" applyFont="1" applyFill="1" applyBorder="1" applyAlignment="1" applyProtection="1">
      <alignment vertical="center"/>
    </xf>
    <xf numFmtId="0" fontId="12" fillId="2" borderId="1" xfId="3" applyFont="1" applyFill="1" applyBorder="1" applyAlignment="1" applyProtection="1">
      <alignment vertical="center"/>
    </xf>
    <xf numFmtId="0" fontId="9" fillId="2" borderId="8" xfId="3" applyFont="1" applyFill="1" applyBorder="1" applyAlignment="1" applyProtection="1">
      <alignment vertical="center"/>
    </xf>
    <xf numFmtId="0" fontId="9" fillId="2" borderId="0" xfId="3" applyFont="1" applyFill="1" applyAlignment="1" applyProtection="1">
      <alignment vertical="center"/>
    </xf>
    <xf numFmtId="0" fontId="9" fillId="2" borderId="0" xfId="3" applyFont="1" applyFill="1" applyAlignment="1" applyProtection="1">
      <alignment horizontal="center" vertical="center"/>
    </xf>
    <xf numFmtId="0" fontId="12" fillId="0" borderId="10" xfId="3" applyFont="1" applyBorder="1" applyAlignment="1" applyProtection="1">
      <alignment horizontal="center" vertical="center"/>
    </xf>
    <xf numFmtId="0" fontId="12" fillId="0" borderId="11" xfId="3" applyFont="1" applyBorder="1" applyAlignment="1" applyProtection="1">
      <alignment horizontal="center" vertical="center"/>
    </xf>
    <xf numFmtId="0" fontId="10" fillId="3" borderId="8" xfId="2" applyFont="1" applyFill="1" applyBorder="1" applyAlignment="1" applyProtection="1">
      <alignment horizontal="center" vertical="center"/>
    </xf>
    <xf numFmtId="0" fontId="10" fillId="3" borderId="0" xfId="2" applyFont="1" applyFill="1" applyAlignment="1" applyProtection="1">
      <alignment horizontal="center" vertical="center"/>
    </xf>
    <xf numFmtId="0" fontId="10" fillId="3" borderId="9" xfId="2" applyFont="1" applyFill="1" applyBorder="1" applyAlignment="1" applyProtection="1">
      <alignment horizontal="center" vertical="center"/>
    </xf>
    <xf numFmtId="0" fontId="7" fillId="3" borderId="2" xfId="2" applyFont="1" applyFill="1" applyBorder="1" applyAlignment="1" applyProtection="1">
      <alignment horizontal="left" vertical="center"/>
    </xf>
    <xf numFmtId="0" fontId="7" fillId="3" borderId="7" xfId="2" applyFont="1" applyFill="1" applyBorder="1" applyAlignment="1" applyProtection="1">
      <alignment horizontal="left" vertical="center"/>
    </xf>
    <xf numFmtId="0" fontId="15" fillId="3" borderId="8" xfId="2" applyFont="1" applyFill="1" applyBorder="1" applyAlignment="1" applyProtection="1">
      <alignment horizontal="left" vertical="center"/>
    </xf>
    <xf numFmtId="0" fontId="10" fillId="3" borderId="0" xfId="2" applyFont="1" applyFill="1" applyAlignment="1" applyProtection="1">
      <alignment vertical="center"/>
    </xf>
    <xf numFmtId="0" fontId="15" fillId="3" borderId="0" xfId="2" applyFont="1" applyFill="1" applyAlignment="1" applyProtection="1">
      <alignment horizontal="left" vertical="center"/>
    </xf>
    <xf numFmtId="0" fontId="15" fillId="3" borderId="9" xfId="2" applyFont="1" applyFill="1" applyBorder="1" applyAlignment="1" applyProtection="1">
      <alignment horizontal="left" vertical="center"/>
    </xf>
    <xf numFmtId="0" fontId="4" fillId="0" borderId="10" xfId="2" applyFont="1" applyBorder="1" applyAlignment="1" applyProtection="1">
      <alignment horizontal="center" vertical="center"/>
    </xf>
    <xf numFmtId="0" fontId="4" fillId="0" borderId="11" xfId="2" applyFont="1" applyBorder="1" applyAlignment="1" applyProtection="1">
      <alignment horizontal="center" vertical="center"/>
    </xf>
    <xf numFmtId="169" fontId="10" fillId="2" borderId="5" xfId="3" applyNumberFormat="1" applyFont="1" applyFill="1" applyBorder="1" applyAlignment="1" applyProtection="1">
      <alignment horizontal="center" vertical="center"/>
    </xf>
    <xf numFmtId="0" fontId="22" fillId="2" borderId="0" xfId="3" applyFont="1" applyFill="1" applyAlignment="1" applyProtection="1">
      <alignment horizontal="left" vertical="center"/>
    </xf>
    <xf numFmtId="0" fontId="10" fillId="2" borderId="5" xfId="3" applyFont="1" applyFill="1" applyBorder="1" applyAlignment="1" applyProtection="1">
      <alignment horizontal="center" vertical="center"/>
    </xf>
    <xf numFmtId="0" fontId="22" fillId="2" borderId="9" xfId="3" applyFont="1" applyFill="1" applyBorder="1" applyAlignment="1" applyProtection="1">
      <alignment horizontal="left" vertical="center"/>
    </xf>
    <xf numFmtId="0" fontId="7" fillId="3" borderId="2" xfId="2" applyFont="1" applyFill="1" applyBorder="1" applyAlignment="1" applyProtection="1">
      <alignment horizontal="left" vertical="center"/>
    </xf>
    <xf numFmtId="0" fontId="7" fillId="3" borderId="14" xfId="2" applyFont="1" applyFill="1" applyBorder="1" applyAlignment="1" applyProtection="1">
      <alignment vertical="center"/>
    </xf>
    <xf numFmtId="0" fontId="7" fillId="3" borderId="7" xfId="2" applyFont="1" applyFill="1" applyBorder="1" applyAlignment="1" applyProtection="1">
      <alignment vertical="center"/>
    </xf>
    <xf numFmtId="0" fontId="4" fillId="0" borderId="10" xfId="2" applyFont="1" applyBorder="1" applyAlignment="1" applyProtection="1">
      <alignment horizontal="center" vertical="center"/>
    </xf>
    <xf numFmtId="0" fontId="4" fillId="0" borderId="13" xfId="2" applyFont="1" applyBorder="1" applyAlignment="1" applyProtection="1">
      <alignment horizontal="center" vertical="center"/>
    </xf>
    <xf numFmtId="0" fontId="4" fillId="0" borderId="11" xfId="2" applyFont="1" applyBorder="1" applyAlignment="1" applyProtection="1">
      <alignment horizontal="center" vertical="center"/>
    </xf>
    <xf numFmtId="14" fontId="4" fillId="0" borderId="8" xfId="2" applyNumberFormat="1" applyFont="1" applyBorder="1" applyAlignment="1" applyProtection="1">
      <alignment horizontal="center" vertical="center"/>
    </xf>
    <xf numFmtId="0" fontId="7" fillId="3" borderId="1" xfId="2" applyFont="1" applyFill="1" applyBorder="1" applyAlignment="1" applyProtection="1">
      <alignment horizontal="left" vertical="center"/>
    </xf>
    <xf numFmtId="0" fontId="10" fillId="2" borderId="7" xfId="3" applyFont="1" applyFill="1" applyBorder="1" applyAlignment="1" applyProtection="1">
      <alignment horizontal="center" vertical="center"/>
    </xf>
    <xf numFmtId="0" fontId="16" fillId="0" borderId="0" xfId="0" applyFont="1" applyProtection="1"/>
    <xf numFmtId="0" fontId="10" fillId="2" borderId="0" xfId="3" applyFont="1" applyFill="1" applyAlignment="1" applyProtection="1">
      <alignment horizontal="center" vertical="center"/>
    </xf>
    <xf numFmtId="0" fontId="4" fillId="0" borderId="12" xfId="2" applyFont="1" applyBorder="1" applyAlignment="1" applyProtection="1">
      <alignment horizontal="center" vertical="center"/>
    </xf>
    <xf numFmtId="0" fontId="10" fillId="3" borderId="0" xfId="4" applyFont="1" applyFill="1" applyAlignment="1" applyProtection="1">
      <alignment horizontal="center" vertical="center"/>
    </xf>
    <xf numFmtId="0" fontId="9" fillId="2" borderId="9" xfId="3" applyFont="1" applyFill="1" applyBorder="1" applyAlignment="1" applyProtection="1">
      <alignment horizontal="center" vertical="center"/>
    </xf>
    <xf numFmtId="0" fontId="21" fillId="6" borderId="2" xfId="3" applyFont="1" applyFill="1" applyBorder="1" applyAlignment="1" applyProtection="1">
      <alignment horizontal="center" vertical="center" wrapText="1"/>
    </xf>
    <xf numFmtId="0" fontId="21" fillId="6" borderId="14" xfId="3" applyFont="1" applyFill="1" applyBorder="1" applyAlignment="1" applyProtection="1">
      <alignment horizontal="center" vertical="center" wrapText="1"/>
    </xf>
    <xf numFmtId="0" fontId="21" fillId="6" borderId="7" xfId="3" applyFont="1" applyFill="1" applyBorder="1" applyAlignment="1" applyProtection="1">
      <alignment horizontal="center" vertical="center" wrapText="1"/>
    </xf>
    <xf numFmtId="43" fontId="21" fillId="6" borderId="2" xfId="3" applyNumberFormat="1" applyFont="1" applyFill="1" applyBorder="1" applyAlignment="1" applyProtection="1">
      <alignment horizontal="center" vertical="center" wrapText="1"/>
    </xf>
    <xf numFmtId="0" fontId="21" fillId="6" borderId="6" xfId="3" applyFont="1" applyFill="1" applyBorder="1" applyAlignment="1" applyProtection="1">
      <alignment horizontal="center" vertical="center" wrapText="1"/>
    </xf>
    <xf numFmtId="0" fontId="21" fillId="6" borderId="1" xfId="3" applyFont="1" applyFill="1" applyBorder="1" applyAlignment="1" applyProtection="1">
      <alignment horizontal="center" vertical="center" wrapText="1"/>
    </xf>
    <xf numFmtId="0" fontId="21" fillId="6" borderId="10" xfId="3" applyFont="1" applyFill="1" applyBorder="1" applyAlignment="1" applyProtection="1">
      <alignment horizontal="center" vertical="center" wrapText="1"/>
    </xf>
    <xf numFmtId="0" fontId="21" fillId="6" borderId="13" xfId="3" applyFont="1" applyFill="1" applyBorder="1" applyAlignment="1" applyProtection="1">
      <alignment horizontal="center" vertical="center" wrapText="1"/>
    </xf>
    <xf numFmtId="0" fontId="21" fillId="6" borderId="11" xfId="3" applyFont="1" applyFill="1" applyBorder="1" applyAlignment="1" applyProtection="1">
      <alignment horizontal="center" vertical="center" wrapText="1"/>
    </xf>
    <xf numFmtId="43" fontId="21" fillId="6" borderId="10" xfId="3" applyNumberFormat="1" applyFont="1" applyFill="1" applyBorder="1" applyAlignment="1" applyProtection="1">
      <alignment horizontal="center" vertical="center" wrapText="1"/>
    </xf>
    <xf numFmtId="10" fontId="21" fillId="6" borderId="6" xfId="10" applyNumberFormat="1" applyFont="1" applyFill="1" applyBorder="1" applyAlignment="1" applyProtection="1">
      <alignment horizontal="center" vertical="center" wrapText="1"/>
    </xf>
    <xf numFmtId="0" fontId="21" fillId="6" borderId="12" xfId="3" applyFont="1" applyFill="1" applyBorder="1" applyAlignment="1" applyProtection="1">
      <alignment horizontal="center" vertical="center" wrapText="1"/>
    </xf>
    <xf numFmtId="1" fontId="21" fillId="5" borderId="2" xfId="3" quotePrefix="1" applyNumberFormat="1" applyFont="1" applyFill="1" applyBorder="1" applyAlignment="1" applyProtection="1">
      <alignment vertical="center"/>
    </xf>
    <xf numFmtId="1" fontId="21" fillId="5" borderId="7" xfId="3" quotePrefix="1" applyNumberFormat="1" applyFont="1" applyFill="1" applyBorder="1" applyAlignment="1" applyProtection="1">
      <alignment vertical="center"/>
    </xf>
    <xf numFmtId="1" fontId="21" fillId="5" borderId="7" xfId="3" quotePrefix="1" applyNumberFormat="1" applyFont="1" applyFill="1" applyBorder="1" applyAlignment="1" applyProtection="1">
      <alignment horizontal="center" vertical="center"/>
    </xf>
    <xf numFmtId="1" fontId="21" fillId="5" borderId="1" xfId="3" quotePrefix="1" applyNumberFormat="1" applyFont="1" applyFill="1" applyBorder="1" applyAlignment="1" applyProtection="1">
      <alignment vertical="center"/>
    </xf>
    <xf numFmtId="0" fontId="33" fillId="15" borderId="5" xfId="0" applyFont="1" applyFill="1" applyBorder="1" applyAlignment="1" applyProtection="1">
      <alignment horizontal="center" vertical="center"/>
    </xf>
    <xf numFmtId="1" fontId="33" fillId="15" borderId="5" xfId="0" applyNumberFormat="1" applyFont="1" applyFill="1" applyBorder="1" applyAlignment="1" applyProtection="1">
      <alignment horizontal="center" vertical="center"/>
    </xf>
    <xf numFmtId="1" fontId="33" fillId="14" borderId="6" xfId="0" applyNumberFormat="1" applyFont="1" applyFill="1" applyBorder="1" applyAlignment="1" applyProtection="1">
      <alignment horizontal="left" vertical="center" wrapText="1"/>
    </xf>
    <xf numFmtId="1" fontId="33" fillId="14" borderId="4" xfId="0" applyNumberFormat="1" applyFont="1" applyFill="1" applyBorder="1" applyAlignment="1" applyProtection="1">
      <alignment horizontal="left" vertical="center" wrapText="1"/>
    </xf>
    <xf numFmtId="164" fontId="33" fillId="15" borderId="5" xfId="0" applyNumberFormat="1" applyFont="1" applyFill="1" applyBorder="1" applyAlignment="1" applyProtection="1">
      <alignment horizontal="center" vertical="center" wrapText="1"/>
    </xf>
    <xf numFmtId="0" fontId="33" fillId="15" borderId="5" xfId="0" applyFont="1" applyFill="1" applyBorder="1" applyAlignment="1" applyProtection="1">
      <alignment horizontal="right" vertical="center" wrapText="1"/>
    </xf>
    <xf numFmtId="4" fontId="33" fillId="15" borderId="5" xfId="0" applyNumberFormat="1" applyFont="1" applyFill="1" applyBorder="1" applyAlignment="1" applyProtection="1">
      <alignment horizontal="center" vertical="center" wrapText="1"/>
    </xf>
    <xf numFmtId="168" fontId="33" fillId="5" borderId="5" xfId="3" applyNumberFormat="1" applyFont="1" applyFill="1" applyBorder="1" applyAlignment="1" applyProtection="1">
      <alignment vertical="center" wrapText="1"/>
    </xf>
    <xf numFmtId="168" fontId="33" fillId="5" borderId="5" xfId="3" applyNumberFormat="1" applyFont="1" applyFill="1" applyBorder="1" applyAlignment="1" applyProtection="1">
      <alignment horizontal="center" vertical="center" wrapText="1"/>
    </xf>
    <xf numFmtId="10" fontId="33" fillId="5" borderId="5" xfId="10" applyNumberFormat="1" applyFont="1" applyFill="1" applyBorder="1" applyAlignment="1" applyProtection="1">
      <alignment horizontal="right" vertical="center" wrapText="1"/>
    </xf>
    <xf numFmtId="4" fontId="33" fillId="5" borderId="5" xfId="3" applyNumberFormat="1" applyFont="1" applyFill="1" applyBorder="1" applyAlignment="1" applyProtection="1">
      <alignment horizontal="center" vertical="center" wrapText="1"/>
    </xf>
    <xf numFmtId="0" fontId="34" fillId="0" borderId="5" xfId="0" applyFont="1" applyFill="1" applyBorder="1" applyAlignment="1" applyProtection="1">
      <alignment horizontal="center" vertical="center"/>
    </xf>
    <xf numFmtId="1" fontId="34" fillId="0" borderId="5" xfId="0" applyNumberFormat="1" applyFont="1" applyFill="1" applyBorder="1" applyAlignment="1" applyProtection="1">
      <alignment horizontal="center" vertical="center"/>
    </xf>
    <xf numFmtId="170" fontId="11" fillId="0" borderId="5" xfId="24" applyNumberFormat="1" applyFont="1" applyFill="1" applyBorder="1" applyAlignment="1" applyProtection="1">
      <alignment horizontal="center" vertical="center" wrapText="1"/>
    </xf>
    <xf numFmtId="1" fontId="34" fillId="0" borderId="6" xfId="0" applyNumberFormat="1" applyFont="1" applyFill="1" applyBorder="1" applyAlignment="1" applyProtection="1">
      <alignment horizontal="left" vertical="center" wrapText="1"/>
    </xf>
    <xf numFmtId="1" fontId="34" fillId="0" borderId="4" xfId="0" applyNumberFormat="1" applyFont="1" applyFill="1" applyBorder="1" applyAlignment="1" applyProtection="1">
      <alignment horizontal="left" vertical="center" wrapText="1"/>
    </xf>
    <xf numFmtId="4" fontId="34" fillId="0" borderId="5" xfId="0" applyNumberFormat="1" applyFont="1" applyFill="1" applyBorder="1" applyAlignment="1" applyProtection="1">
      <alignment horizontal="center" vertical="center" wrapText="1"/>
    </xf>
    <xf numFmtId="164" fontId="34" fillId="0" borderId="5" xfId="0" applyNumberFormat="1" applyFont="1" applyFill="1" applyBorder="1" applyAlignment="1" applyProtection="1">
      <alignment horizontal="center" vertical="center" wrapText="1"/>
    </xf>
    <xf numFmtId="168" fontId="34" fillId="0" borderId="5" xfId="3" applyNumberFormat="1" applyFont="1" applyFill="1" applyBorder="1" applyAlignment="1" applyProtection="1">
      <alignment vertical="center" wrapText="1"/>
    </xf>
    <xf numFmtId="168" fontId="34" fillId="0" borderId="5" xfId="3" applyNumberFormat="1" applyFont="1" applyFill="1" applyBorder="1" applyAlignment="1" applyProtection="1">
      <alignment horizontal="center" vertical="center" wrapText="1"/>
    </xf>
    <xf numFmtId="10" fontId="34" fillId="0" borderId="5" xfId="10" applyNumberFormat="1" applyFont="1" applyFill="1" applyBorder="1" applyAlignment="1" applyProtection="1">
      <alignment horizontal="right" vertical="center" wrapText="1"/>
    </xf>
    <xf numFmtId="166" fontId="34" fillId="0" borderId="5" xfId="3" applyNumberFormat="1" applyFont="1" applyFill="1" applyBorder="1" applyAlignment="1" applyProtection="1">
      <alignment horizontal="center" vertical="center" wrapText="1"/>
    </xf>
    <xf numFmtId="0" fontId="33" fillId="5" borderId="5" xfId="0" applyFont="1" applyFill="1" applyBorder="1" applyAlignment="1" applyProtection="1">
      <alignment horizontal="center" vertical="center"/>
    </xf>
    <xf numFmtId="0" fontId="33" fillId="5" borderId="5" xfId="0" applyFont="1" applyFill="1" applyBorder="1" applyAlignment="1" applyProtection="1">
      <alignment horizontal="center" vertical="center" wrapText="1"/>
    </xf>
    <xf numFmtId="4" fontId="33" fillId="5" borderId="5" xfId="0" applyNumberFormat="1" applyFont="1" applyFill="1" applyBorder="1" applyAlignment="1" applyProtection="1">
      <alignment horizontal="center" vertical="center" wrapText="1"/>
    </xf>
    <xf numFmtId="164" fontId="33" fillId="5" borderId="5" xfId="0" applyNumberFormat="1" applyFont="1" applyFill="1" applyBorder="1" applyAlignment="1" applyProtection="1">
      <alignment horizontal="center" vertical="center" wrapText="1"/>
    </xf>
    <xf numFmtId="166" fontId="33" fillId="5" borderId="5" xfId="3" applyNumberFormat="1" applyFont="1" applyFill="1" applyBorder="1" applyAlignment="1" applyProtection="1">
      <alignment horizontal="center" vertical="center" wrapText="1"/>
    </xf>
    <xf numFmtId="0" fontId="33" fillId="13" borderId="5" xfId="0" applyFont="1" applyFill="1" applyBorder="1" applyAlignment="1" applyProtection="1">
      <alignment horizontal="center" vertical="center"/>
    </xf>
    <xf numFmtId="1" fontId="33" fillId="16" borderId="5" xfId="0" applyNumberFormat="1" applyFont="1" applyFill="1" applyBorder="1" applyAlignment="1" applyProtection="1">
      <alignment horizontal="center" vertical="center"/>
    </xf>
    <xf numFmtId="0" fontId="33" fillId="13" borderId="5" xfId="0" applyFont="1" applyFill="1" applyBorder="1" applyAlignment="1" applyProtection="1">
      <alignment horizontal="center" vertical="center" wrapText="1"/>
    </xf>
    <xf numFmtId="1" fontId="33" fillId="17" borderId="6" xfId="0" applyNumberFormat="1" applyFont="1" applyFill="1" applyBorder="1" applyAlignment="1" applyProtection="1">
      <alignment horizontal="left" vertical="center" wrapText="1"/>
    </xf>
    <xf numFmtId="1" fontId="33" fillId="17" borderId="4" xfId="0" applyNumberFormat="1" applyFont="1" applyFill="1" applyBorder="1" applyAlignment="1" applyProtection="1">
      <alignment horizontal="left" vertical="center" wrapText="1"/>
    </xf>
    <xf numFmtId="4" fontId="33" fillId="13" borderId="5" xfId="0" applyNumberFormat="1" applyFont="1" applyFill="1" applyBorder="1" applyAlignment="1" applyProtection="1">
      <alignment horizontal="center" vertical="center" wrapText="1"/>
    </xf>
    <xf numFmtId="164" fontId="33" fillId="13" borderId="5" xfId="0" applyNumberFormat="1" applyFont="1" applyFill="1" applyBorder="1" applyAlignment="1" applyProtection="1">
      <alignment horizontal="center" vertical="center" wrapText="1"/>
    </xf>
    <xf numFmtId="168" fontId="33" fillId="13" borderId="5" xfId="3" applyNumberFormat="1" applyFont="1" applyFill="1" applyBorder="1" applyAlignment="1" applyProtection="1">
      <alignment vertical="center" wrapText="1"/>
    </xf>
    <xf numFmtId="168" fontId="33" fillId="13" borderId="5" xfId="3" applyNumberFormat="1" applyFont="1" applyFill="1" applyBorder="1" applyAlignment="1" applyProtection="1">
      <alignment horizontal="center" vertical="center" wrapText="1"/>
    </xf>
    <xf numFmtId="10" fontId="33" fillId="13" borderId="5" xfId="10" applyNumberFormat="1" applyFont="1" applyFill="1" applyBorder="1" applyAlignment="1" applyProtection="1">
      <alignment horizontal="right" vertical="center" wrapText="1"/>
    </xf>
    <xf numFmtId="166" fontId="33" fillId="13" borderId="5" xfId="3" applyNumberFormat="1" applyFont="1" applyFill="1" applyBorder="1" applyAlignment="1" applyProtection="1">
      <alignment horizontal="center" vertical="center" wrapText="1"/>
    </xf>
    <xf numFmtId="49" fontId="11" fillId="0" borderId="5" xfId="0" applyNumberFormat="1" applyFont="1" applyFill="1" applyBorder="1" applyAlignment="1" applyProtection="1">
      <alignment horizontal="center" vertical="center"/>
    </xf>
    <xf numFmtId="0" fontId="34" fillId="0" borderId="5" xfId="0" applyFont="1" applyFill="1" applyBorder="1" applyAlignment="1" applyProtection="1">
      <alignment horizontal="center" vertical="center" wrapText="1"/>
    </xf>
    <xf numFmtId="0" fontId="11" fillId="0" borderId="13"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1" fontId="11" fillId="0" borderId="5" xfId="17" quotePrefix="1" applyNumberFormat="1" applyFont="1" applyFill="1" applyBorder="1" applyAlignment="1" applyProtection="1">
      <alignment horizontal="center" vertical="center" wrapText="1"/>
    </xf>
    <xf numFmtId="1" fontId="11" fillId="0" borderId="6" xfId="0" applyNumberFormat="1" applyFont="1" applyFill="1" applyBorder="1" applyAlignment="1" applyProtection="1">
      <alignment horizontal="center" vertical="center" wrapText="1"/>
    </xf>
    <xf numFmtId="0" fontId="33" fillId="18" borderId="5" xfId="0" applyFont="1" applyFill="1" applyBorder="1" applyAlignment="1" applyProtection="1">
      <alignment horizontal="center" vertical="center"/>
    </xf>
    <xf numFmtId="1" fontId="33" fillId="19" borderId="5" xfId="0" applyNumberFormat="1" applyFont="1" applyFill="1" applyBorder="1" applyAlignment="1" applyProtection="1">
      <alignment horizontal="center" vertical="center"/>
    </xf>
    <xf numFmtId="0" fontId="33" fillId="18" borderId="5" xfId="0" applyFont="1" applyFill="1" applyBorder="1" applyAlignment="1" applyProtection="1">
      <alignment horizontal="center" vertical="center" wrapText="1"/>
    </xf>
    <xf numFmtId="1" fontId="33" fillId="20" borderId="6" xfId="0" applyNumberFormat="1" applyFont="1" applyFill="1" applyBorder="1" applyAlignment="1" applyProtection="1">
      <alignment horizontal="left" vertical="center" wrapText="1"/>
    </xf>
    <xf numFmtId="1" fontId="33" fillId="20" borderId="4" xfId="0" applyNumberFormat="1" applyFont="1" applyFill="1" applyBorder="1" applyAlignment="1" applyProtection="1">
      <alignment horizontal="left" vertical="center" wrapText="1"/>
    </xf>
    <xf numFmtId="4" fontId="33" fillId="18" borderId="5" xfId="0" applyNumberFormat="1" applyFont="1" applyFill="1" applyBorder="1" applyAlignment="1" applyProtection="1">
      <alignment horizontal="center" vertical="center" wrapText="1"/>
    </xf>
    <xf numFmtId="164" fontId="33" fillId="18" borderId="5" xfId="0" applyNumberFormat="1" applyFont="1" applyFill="1" applyBorder="1" applyAlignment="1" applyProtection="1">
      <alignment horizontal="center" vertical="center" wrapText="1"/>
    </xf>
    <xf numFmtId="168" fontId="33" fillId="18" borderId="5" xfId="3" applyNumberFormat="1" applyFont="1" applyFill="1" applyBorder="1" applyAlignment="1" applyProtection="1">
      <alignment vertical="center" wrapText="1"/>
    </xf>
    <xf numFmtId="168" fontId="33" fillId="18" borderId="5" xfId="3" applyNumberFormat="1" applyFont="1" applyFill="1" applyBorder="1" applyAlignment="1" applyProtection="1">
      <alignment horizontal="center" vertical="center" wrapText="1"/>
    </xf>
    <xf numFmtId="10" fontId="33" fillId="18" borderId="5" xfId="10" applyNumberFormat="1" applyFont="1" applyFill="1" applyBorder="1" applyAlignment="1" applyProtection="1">
      <alignment horizontal="right" vertical="center" wrapText="1"/>
    </xf>
    <xf numFmtId="166" fontId="33" fillId="18" borderId="5" xfId="3" applyNumberFormat="1" applyFont="1" applyFill="1" applyBorder="1" applyAlignment="1" applyProtection="1">
      <alignment horizontal="center" vertical="center" wrapText="1"/>
    </xf>
    <xf numFmtId="0" fontId="23" fillId="5" borderId="10" xfId="0" applyFont="1" applyFill="1" applyBorder="1" applyAlignment="1" applyProtection="1">
      <alignment vertical="center"/>
    </xf>
    <xf numFmtId="0" fontId="23" fillId="5" borderId="11" xfId="0" applyFont="1" applyFill="1" applyBorder="1" applyAlignment="1" applyProtection="1">
      <alignment vertical="center"/>
    </xf>
    <xf numFmtId="0" fontId="23" fillId="5" borderId="11" xfId="0" applyFont="1" applyFill="1" applyBorder="1" applyAlignment="1" applyProtection="1">
      <alignment horizontal="center" vertical="center"/>
    </xf>
    <xf numFmtId="0" fontId="24" fillId="5" borderId="11" xfId="0" applyFont="1" applyFill="1" applyBorder="1" applyAlignment="1" applyProtection="1">
      <alignment horizontal="right" vertical="center"/>
    </xf>
    <xf numFmtId="168" fontId="24" fillId="5" borderId="11" xfId="0" applyNumberFormat="1" applyFont="1" applyFill="1" applyBorder="1" applyAlignment="1" applyProtection="1">
      <alignment horizontal="center" vertical="center"/>
    </xf>
    <xf numFmtId="10" fontId="24" fillId="5" borderId="11" xfId="10" applyNumberFormat="1" applyFont="1" applyFill="1" applyBorder="1" applyAlignment="1" applyProtection="1">
      <alignment horizontal="right" vertical="center"/>
    </xf>
    <xf numFmtId="168" fontId="25" fillId="5" borderId="11" xfId="0" applyNumberFormat="1" applyFont="1" applyFill="1" applyBorder="1" applyAlignment="1" applyProtection="1">
      <alignment horizontal="center" vertical="center"/>
    </xf>
    <xf numFmtId="168" fontId="25" fillId="5" borderId="12" xfId="0" applyNumberFormat="1" applyFont="1" applyFill="1" applyBorder="1" applyAlignment="1" applyProtection="1">
      <alignment horizontal="center" vertical="center"/>
    </xf>
    <xf numFmtId="0" fontId="16" fillId="0" borderId="0" xfId="0" applyFont="1" applyAlignment="1" applyProtection="1">
      <alignment horizontal="center"/>
    </xf>
    <xf numFmtId="43" fontId="11" fillId="0" borderId="0" xfId="0" applyNumberFormat="1" applyFont="1" applyProtection="1"/>
    <xf numFmtId="44" fontId="16" fillId="0" borderId="0" xfId="23" applyFont="1" applyProtection="1"/>
    <xf numFmtId="10" fontId="16" fillId="0" borderId="0" xfId="10" applyNumberFormat="1" applyFont="1" applyProtection="1"/>
  </cellXfs>
  <cellStyles count="25">
    <cellStyle name="20% - Ênfase3" xfId="14" builtinId="38"/>
    <cellStyle name="20% - Ênfase5" xfId="15" builtinId="46"/>
    <cellStyle name="40% - Ênfase6" xfId="16" builtinId="51"/>
    <cellStyle name="Cálculo" xfId="11" builtinId="22"/>
    <cellStyle name="Moeda" xfId="23" builtinId="4"/>
    <cellStyle name="Moeda 4" xfId="6" xr:uid="{00000000-0005-0000-0000-000000000000}"/>
    <cellStyle name="Normal" xfId="0" builtinId="0"/>
    <cellStyle name="Normal 12" xfId="19" xr:uid="{0989932C-EA69-4E4D-8DC6-9055D241EF0A}"/>
    <cellStyle name="Normal 13" xfId="24" xr:uid="{C6CD9472-32FF-4195-A965-E5E273EB2BD9}"/>
    <cellStyle name="Normal 2" xfId="3" xr:uid="{00000000-0005-0000-0000-000002000000}"/>
    <cellStyle name="Normal 2 2" xfId="17" xr:uid="{EF64FA4B-3929-4514-82C6-4885A9D8FDA4}"/>
    <cellStyle name="Normal 2 3" xfId="8" xr:uid="{00000000-0005-0000-0000-000003000000}"/>
    <cellStyle name="Normal 2 4" xfId="20" xr:uid="{B89C96F5-71CE-4215-BA6A-39E33B71B466}"/>
    <cellStyle name="Normal 3" xfId="2" xr:uid="{00000000-0005-0000-0000-000004000000}"/>
    <cellStyle name="Normal 3 2" xfId="4" xr:uid="{00000000-0005-0000-0000-000005000000}"/>
    <cellStyle name="Normal 4" xfId="1" xr:uid="{00000000-0005-0000-0000-000006000000}"/>
    <cellStyle name="Normal 4 2" xfId="21" xr:uid="{4BB93DC4-5E5D-4272-ACBD-9EB9E17B61E3}"/>
    <cellStyle name="Normal 4 3" xfId="22" xr:uid="{5C1B326A-4C70-4913-ACA7-703BB7E1B87B}"/>
    <cellStyle name="Normal 4 3 6" xfId="5" xr:uid="{00000000-0005-0000-0000-000007000000}"/>
    <cellStyle name="Normal 9" xfId="18" xr:uid="{B7811805-0BDF-4E67-A13D-A362283DC1C6}"/>
    <cellStyle name="Porcentagem" xfId="10" builtinId="5"/>
    <cellStyle name="Vírgula 2" xfId="7" xr:uid="{00000000-0005-0000-0000-000008000000}"/>
    <cellStyle name="Vírgula 2 2" xfId="9" xr:uid="{00000000-0005-0000-0000-000009000000}"/>
    <cellStyle name="Vírgula 2 2 2" xfId="13" xr:uid="{FDE2AD9A-5F2F-45FC-8A2C-3E798D66530E}"/>
    <cellStyle name="Vírgula 2 3" xfId="12" xr:uid="{0B099DC6-E6EE-4F76-BF1F-B20595217D17}"/>
  </cellStyles>
  <dxfs count="17">
    <dxf>
      <fill>
        <patternFill>
          <bgColor theme="9" tint="-0.24994659260841701"/>
        </patternFill>
      </fill>
    </dxf>
    <dxf>
      <fill>
        <patternFill>
          <bgColor theme="6" tint="0.39994506668294322"/>
        </patternFill>
      </fill>
    </dxf>
    <dxf>
      <fill>
        <patternFill>
          <bgColor theme="8" tint="0.39994506668294322"/>
        </patternFill>
      </fill>
    </dxf>
    <dxf>
      <fill>
        <patternFill patternType="solid">
          <fgColor rgb="FFFF7C80"/>
          <bgColor rgb="FFFF7C80"/>
        </patternFill>
      </fill>
    </dxf>
    <dxf>
      <fill>
        <patternFill patternType="solid">
          <fgColor rgb="FF92CDDC"/>
          <bgColor rgb="FF92CDDC"/>
        </patternFill>
      </fill>
    </dxf>
    <dxf>
      <fill>
        <patternFill patternType="solid">
          <fgColor rgb="FFCCC0D9"/>
          <bgColor rgb="FFCCC0D9"/>
        </patternFill>
      </fill>
    </dxf>
    <dxf>
      <fill>
        <patternFill patternType="solid">
          <fgColor rgb="FFC2D69B"/>
          <bgColor rgb="FFC2D69B"/>
        </patternFill>
      </fill>
    </dxf>
    <dxf>
      <fill>
        <patternFill patternType="solid">
          <fgColor rgb="FFC4BD97"/>
          <bgColor rgb="FFC4BD97"/>
        </patternFill>
      </fill>
    </dxf>
    <dxf>
      <fill>
        <patternFill patternType="solid">
          <fgColor rgb="FFFF0000"/>
          <bgColor rgb="FFFF0000"/>
        </patternFill>
      </fill>
    </dxf>
    <dxf>
      <fill>
        <patternFill patternType="solid">
          <fgColor rgb="FFE36C09"/>
          <bgColor rgb="FFE36C09"/>
        </patternFill>
      </fill>
    </dxf>
    <dxf>
      <fill>
        <patternFill patternType="solid">
          <fgColor rgb="FFFFFF00"/>
          <bgColor rgb="FFFFFF00"/>
        </patternFill>
      </fill>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numFmt numFmtId="14" formatCode="0.00%"/>
      <alignment vertical="center" textRotation="0" indent="0" justifyLastLine="0" shrinkToFit="0" readingOrder="0"/>
    </dxf>
    <dxf>
      <font>
        <b val="0"/>
        <i val="0"/>
        <strike val="0"/>
        <condense val="0"/>
        <extend val="0"/>
        <outline val="0"/>
        <shadow val="0"/>
        <u val="none"/>
        <vertAlign val="baseline"/>
        <sz val="11"/>
        <color theme="1"/>
        <name val="Calibri"/>
        <family val="2"/>
        <scheme val="minor"/>
      </font>
      <alignment vertical="center" textRotation="0"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0066"/>
      <color rgb="FFD60093"/>
      <color rgb="FFFF7C80"/>
      <color rgb="FF16BAAA"/>
      <color rgb="FF4AF8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sharedStrings" Target="sharedStrings.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pt-BR"/>
              <a:t>Curva ABC</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ABC'!$B$17:$B$228</c:f>
              <c:strCache>
                <c:ptCount val="212"/>
                <c:pt idx="0">
                  <c:v>FORNECIMENTO E INSTALAÇÃO DE MATERIAIS PARA A CONEXÃO ELÉTRICA ATRAVES DE ENTRADAS E SAIDAS DIGITAIS E ANALOGICAS ENTRE DISJUNTOR DE MÉDIA TENSÃO E RELE DE PROTEÇÃO PARA MONITORAMENTO DOS SEGUINTES STATUS:
- POSIÇÃO (INSERIDO/TESTE/EXTRAÍDO);
- SUPERVISÃO </c:v>
                </c:pt>
                <c:pt idx="1">
                  <c:v>CABO DE COBRE DE 240 MM², ISOLAMENTO 12/20kV - ISOLAÇÃO EPR 105°C</c:v>
                </c:pt>
                <c:pt idx="2">
                  <c:v>CABO DE COBRE DE 240 MM², ISOLAMENTO 12/20kV - ISOLAÇÃO EPR 105°C</c:v>
                </c:pt>
                <c:pt idx="3">
                  <c:v>GRUPO GERADOR - 150kVA-220V-3Ø-60Hz   
GE1-603-1004, CARENADO - 150kVA-220V-3Ø-60Hz FAZ PARTE DO ESCOPO DE FORNECIMENTO DO CONJUNTO DO GRUPO GERADO: GERADOR 150 kVA, PAINEL DO GERADOR (USCA), QTA, INTERLIGAÇÕES ELÉTRICA, TANQUE DE ÓLEO DIARIO (MONTADO DO S</c:v>
                </c:pt>
                <c:pt idx="4">
                  <c:v>CABO DE COBRE DE 240 MM², ISOLAMENTO 12/20kV - ISOLAÇÃO EPR 105°C</c:v>
                </c:pt>
                <c:pt idx="5">
                  <c:v>LEITO PARA CABOS, TIPO PESADO, EM AÇO GALVANIZADO DE 900 X 100 MM - COM ACESSÓRIOS</c:v>
                </c:pt>
                <c:pt idx="6">
                  <c:v>PAINÉIS DE MÉDIA TENSÃO -  QGMT2-603-1001 - 17,5 kV / 1250 A / 40 kA – 1s
PAINÉIS DE MÉDIA TENSÃO - SM6 - SCHNEIDER ELECTRIC, COM SISTEMA DE MONITORAMENTO DE SUBESTAÇÃO (SMD). EM TODOS OS MÓDULOS DEVE SER CONSIDERADO:
- EASERGY P5F30 - E PLACA DE COMUNICAÇ</c:v>
                </c:pt>
                <c:pt idx="7">
                  <c:v>PAINÉIS DE MÉDIA TENSÃO -  QGMT1-603-1001 - 17,5 kV / 1250 A / 40 kA – 1s
PAINÉIS DE MÉDIA TENSÃO - SM6 - SCHNEIDER ELECTRIC, COM SISTEMA DE MONITORAMENTO DE SUBESTAÇÃO (SMD). EM TODOS OS MÓDULOS DEVE SER CONSIDERADO:
- EASERGY P5F30 - E PLACA DE COMUNICAÇ</c:v>
                </c:pt>
                <c:pt idx="8">
                  <c:v>CABO DE COBRE DE 240 MM², ISOLAMENTO 12/20kV - ISOLAÇÃO EPR 105°C</c:v>
                </c:pt>
                <c:pt idx="9">
                  <c:v>QUADRO DE TRANSFERENCIA AUTOMÁTICA EM RAMPA
QTA1-603-1004 (ACOPLADO NO SKID DO GERADOR);
VER: DIAGRAMA UNIFILAR -  DOP-00603-PE-EL-DE-0001;
LAYOUT - DISTRIBUIÇÃO DE FORÇA -  DOP-00603-PE-EL-DE-0005.</c:v>
                </c:pt>
                <c:pt idx="10">
                  <c:v>CABO DE COBRE DE 70 MM², ISOLAMENTO 12/20kV - ISOLAÇÃO EPR 105°C</c:v>
                </c:pt>
                <c:pt idx="11">
                  <c:v>CABO DE COBRE DE 95 MM², ISOLAMENTO 12/20kV - ISOLAÇÃO EPR 105°C</c:v>
                </c:pt>
                <c:pt idx="12">
                  <c:v>CABO DE COBRE NU, TÊMPERA MOLE, CLASSE 2, DE 70 MM²</c:v>
                </c:pt>
                <c:pt idx="13">
                  <c:v>LEITO PARA CABOS, TIPO PESADO, EM AÇO GALVANIZADO DE 1000 X 100 MM - COM ACESSÓRIOS</c:v>
                </c:pt>
                <c:pt idx="14">
                  <c:v>CABO DE COBRE DE 240 MM², ISOLAMENTO 12/20kV - ISOLAÇÃO EPR 105°C</c:v>
                </c:pt>
                <c:pt idx="15">
                  <c:v>CABO DE COBRE DE 120 MM², ISOLAMENTO 12/20kV - ISOLAÇÃO EPR 105°C</c:v>
                </c:pt>
                <c:pt idx="16">
                  <c:v>EMENDA TERMOCONTRÁTIL DE MÉDIA TENSÃO 12/20kV - HVS 153(12/20kV) - CABO 240MM2</c:v>
                </c:pt>
                <c:pt idx="17">
                  <c:v>EMENDA TERMOCONTRÁTIL DE MÉDIA TENSÃO 12/20kV - HVS 153(12/20kV) - CABO 240MM2</c:v>
                </c:pt>
                <c:pt idx="18">
                  <c:v>TERMINAÇÃO CONTRÁTIL A FRIO - 3M TIPO QT-II - SÉRIE 5690(12/20kV) - CABO 240MM2</c:v>
                </c:pt>
                <c:pt idx="19">
                  <c:v>TERMINAÇÃO CONTRÁTIL A FRIO - 3M TIPO QT-II - SÉRIE 5690(12/20kV) - CABO 240MM2</c:v>
                </c:pt>
                <c:pt idx="20">
                  <c:v>TERMINAÇÃO CONTRÁTIL A FRIO - 3M TIPO QT-II - SÉRIE 5690(12/20kV) - CABO 240MM2</c:v>
                </c:pt>
                <c:pt idx="21">
                  <c:v>TERMINAÇÃO CONTRÁTIL A FRIO - 3M TIPO QT-II - SÉRIE 5690(12/20kV) - CABO 240MM2</c:v>
                </c:pt>
                <c:pt idx="22">
                  <c:v>TRANSFORMADOR 112,5kVA - TR1-603-1002
A SECO - REDUÇÃO DE 13,2kV PARA 220V - ABRIGADO - IP21
VER: DIAGRAMA UNIFILAR - DOP-00603-PE-EL-DE-0001;
ESPECIFICAÇÃO TÉCNICA - TRANSFORMADORES -  DOP-00603-PE-EL-ET-0002; 
LAYOUT - DISTRIBUIÇÃO DE FORÇA - DOP-00603-P</c:v>
                </c:pt>
                <c:pt idx="23">
                  <c:v>CABO DE COBRE DE 120 MM², ISOLAMENTO 12/20kV - ISOLAÇÃO EPR 105°C</c:v>
                </c:pt>
                <c:pt idx="24">
                  <c:v>REMANEJAMENTO DE CABO DE COBRE DE 240 MM², ISOLAMENTO 12/20kV - ISOLAÇÃO EPR 105°C, VIA PIPE RACK EM NOVO TRECHO DE INFRA, INCLUIDO SERVIÇOS DE FIXAÇÃO E ORGANIZAÇÃO.</c:v>
                </c:pt>
                <c:pt idx="25">
                  <c:v>QLF1-603-1002
VER DIAGRAMA TRIFILAR - QLF1-603-1002 - DOP-00603-PE-EL-DE-1500;
MEMORIA DESCRITIVO DE ELÉTRICA - DOP-00603-PE-EL-MD-0001</c:v>
                </c:pt>
                <c:pt idx="26">
                  <c:v>EMENDA TERMOCONTRÁTIL DE MÉDIA TENSÃO 12/20kV - HVS 153(12/20kV) - CABO 240MM2</c:v>
                </c:pt>
                <c:pt idx="27">
                  <c:v>EMENDA TERMOCONTRÁTIL DE MÉDIA TENSÃO 12/20kV - HVS 153(12/20kV) - CABO 70MM2</c:v>
                </c:pt>
                <c:pt idx="28">
                  <c:v>LUMINÁRIA HERMÉTICA PARA 2 LÂMPADAS TUBELED DE 18W - 4000K, INSTALAÇÃO DE SOBREPOR/PENDENTE, COMPLETA COM RABICHO (1x3/C#1,5mm²) COM 1,5m DE COMPRIMENTO E PLUGUE 2P+T, LÂMPADAS  E DRIVER 127V - 60Hz. REF. LHT24-S4000840 DA LUMICENTER</c:v>
                </c:pt>
                <c:pt idx="29">
                  <c:v>TERMINAÇÃO CONTRÁTIL A FRIO - 3M TIPO QT-II - SÉRIE 5690(12/20kV) - CABO 240MM2</c:v>
                </c:pt>
                <c:pt idx="30">
                  <c:v>TERMINAÇÃO CONTRÁTIL A FRIO - 3M TIPO QT-II - SÉRIE 5690 (12/20kV) - CABO 120MM2</c:v>
                </c:pt>
                <c:pt idx="31">
                  <c:v>TERMINAÇÃO CONTRÁTIL A FRIO - 3M TIPO QT-II - SÉRIE 5690(12/20kV) - CABO 70MM2</c:v>
                </c:pt>
                <c:pt idx="32">
                  <c:v>TERMINAÇÃO CONTRÁTIL A FRIO - 3M TIPO QT-II - SÉRIE 5690(12/20kV) - CABO 50mm2</c:v>
                </c:pt>
                <c:pt idx="33">
                  <c:v>EMENDA TERMOCONTRÁTIL DE MÉDIA TENSÃO 12/20kV - HVS 153 (12/20kV) - CABO 120MM2</c:v>
                </c:pt>
                <c:pt idx="34">
                  <c:v>CABO DE COBRE FLEXÍVEL DE 120 MM², ISOLAMENTO 0,6/1KV - ISOLAÇÃO HEPR 90°C - BAIXA EMISSÃO DE FUMAÇA E GASES - COR PRETA</c:v>
                </c:pt>
                <c:pt idx="35">
                  <c:v>CABO DE COBRE DE 50 MM², ISOLAMENTO 12/20kV - ISOLAÇÃO EPR 105°C</c:v>
                </c:pt>
                <c:pt idx="36">
                  <c:v>FORNECIMENTO E INSTALAÇÃO DE MICRO SWITCH PARA POSSIBILITAR O MONITORAMENTO DO STATUS (ABERTO/FECHADO/ATERRADO) DAS CHAVES SECCIONADORAS DO CUBÍCULO DE MÉDIA TENSÃO SM6 DA SCHNEIDER ELECTRIC EXISTENTE.</c:v>
                </c:pt>
                <c:pt idx="37">
                  <c:v>TERMINAÇÃO CONTRÁTIL A FRIO - 3M TIPO QT-II - SÉRIE 5690 (12/20kV) - CABO 120MM2</c:v>
                </c:pt>
                <c:pt idx="38">
                  <c:v>REMOÇÃO DA CABINE 13A DE CABO DE COBRE DE 70 MM², ISOLAMENTO 12/20kV - ISOLAÇÃO EPR 105°C, RELANÇAMENTO EM PIPE RACK EM NOVO TRECHO DE INFRA, FIXAÇÃO E ORGANIZAÇÃO.</c:v>
                </c:pt>
                <c:pt idx="39">
                  <c:v>REMOÇÃO DE CABO DE COBRE DE 120 MM², ISOLAMENTO 12/20kV - ISOLAÇÃO EPR 105°C, RELANÇAMENTO EM PIPE RACK EM NOVO TRECHO DE INFRA, FIXAÇÃO E ORGANIZAÇÃO.</c:v>
                </c:pt>
                <c:pt idx="40">
                  <c:v>TAPETE DE BORRACHA ISOLANTE ELÉTRICO DE 1000x1000 mm</c:v>
                </c:pt>
                <c:pt idx="41">
                  <c:v>EMENDA TERMOCONTRÁTIL DE MÉDIA TENSÃO 12/20kV - HVS 153 (12/20kV) - CABO 120MM2</c:v>
                </c:pt>
                <c:pt idx="42">
                  <c:v>EMENDA TERMOCONTRÁTIL DE MÉDIA TENSÃO 12/20kV - HVS 153(12/20kV) - CABO 95MM2</c:v>
                </c:pt>
                <c:pt idx="43">
                  <c:v>PRONTUÁRIO DE INSTALAÇÕES ELÉTRICAS - ITEM 11 DO MEMORIAL DESCRITIVO DOP-00603-PE-EL-MD-0001.</c:v>
                </c:pt>
                <c:pt idx="44">
                  <c:v>BARRA CONDUTORA CHATA EM ALUMÍNIO DE 3/4´ X 1/4´, INCLUSIVE ACESSÓRIOS DE FIXAÇÃO</c:v>
                </c:pt>
                <c:pt idx="45">
                  <c:v>TERMINAÇÃO CONTRÁTIL A FRIO - 3M TIPO QT-II - SÉRIE 5690(12/20kV) - CABO 95MM2</c:v>
                </c:pt>
                <c:pt idx="46">
                  <c:v>REMOÇÃO DE CABO DE COBRE DE 95 MM², ISOLAMENTO 12/20kV - ISOLAÇÃO EPR 105°C, RELANÇAMENTO EM PIPE RACK EM NOVO TRECHO DE INFRA, FIXAÇÃO E ORGANIZAÇÃO.</c:v>
                </c:pt>
                <c:pt idx="47">
                  <c:v>REMOÇÃO DE CABO DE COBRE DE 95 MM², ISOLAMENTO 12/20kV - ISOLAÇÃO EPR 105°C, RELANÇAMENTO EM PIPE RACK EM NOVO TRECHO DE INFRA, FIXAÇÃO E ORGANIZAÇÃO.</c:v>
                </c:pt>
                <c:pt idx="48">
                  <c:v>ELETRODUTO GALVANIZADO A QUENTE CONFORME NBR5598 - 1´ COM ACESSÓRIOS</c:v>
                </c:pt>
                <c:pt idx="49">
                  <c:v>TESTES DE FAT, CHECK LIST, SAT, COMISSIONAMENTO E TREINAMENTOS - ITEM 6, 7, 8, 9, E 12 DO MEMORIAL DESCRITIVO DE ELÉTRICA - DOP-00603-PE-EL-MD-0001.</c:v>
                </c:pt>
                <c:pt idx="50">
                  <c:v>ESTUDO DE ARC FLASH - ITEM 5.1.4 DO MEMORIAL DESCRITIVO DOP-00603-PE-EL-MD-0001.</c:v>
                </c:pt>
                <c:pt idx="51">
                  <c:v>ESTUDO DE CURTO-CIRCUITO, SELETIVIDADE E PROTEÇÃO - ITEM 5.1.2 DO MEMORIAL DECRITIVO DOP-00603-PE-EL-MD-0001.</c:v>
                </c:pt>
                <c:pt idx="52">
                  <c:v>PROJETO DETALHADO DOS PAINÉIS ELÉTRICOS</c:v>
                </c:pt>
                <c:pt idx="53">
                  <c:v>TESTES DE FAT, CHECK LIST, SAT, COMISSIONAMENTO E TREINAMENTOS - ITEM 6, 7, 8, 9, E 12 DO MEMORIAL DESCRITIVO DE ELÉTRICA - DOP-00603-PE-EL-MD-0001.</c:v>
                </c:pt>
                <c:pt idx="54">
                  <c:v>ESTUDO DE ARC FLASH - ITEM 5.1.4 DO MEMORIAL DESCRITIVO DOP-00603-PE-EL-MD-0001.</c:v>
                </c:pt>
                <c:pt idx="55">
                  <c:v>ESTUDO DE CURTO-CIRCUITO, SELETIVIDADE E PROTEÇÃO - ITEM 5.1.2 DO MEMORIAL DECRITIVO DOP-00603-PE-EL-MD-0001.</c:v>
                </c:pt>
                <c:pt idx="56">
                  <c:v>PROJETO DETALHADO DOS PAINÉIS ELÉTRICOS</c:v>
                </c:pt>
                <c:pt idx="57">
                  <c:v>PERFILADO PERFURADO 38 X 38 MM EM CHAPA 14 PRÉ-ZINCADA, COM ACESSÓRIOS</c:v>
                </c:pt>
                <c:pt idx="58">
                  <c:v>TESTES DE FAT, CHECK LIST, SAT, COMISSIONAMENTO E TREINAMENTOS - ITEM 6, 7, 8, 9, E 12 DO MEMORIAL DESCRITIVO DE ELÉTRICA - DOP-00603-PE-EL-MD-0001.</c:v>
                </c:pt>
                <c:pt idx="59">
                  <c:v>TESTES DE FAT, CHECK LIST, SAT, COMISSIONAMENTO E TREINAMENTOS - ITEM 6, 7, 8, 9, E 12 DO MEMORIAL DESCRITIVO DE ELÉTRICA - DOP-00603-PE-EL-MD-0001.</c:v>
                </c:pt>
                <c:pt idx="60">
                  <c:v>TESTES DE FAT, CHECK LIST, SAT, COMISSIONAMENTO E TREINAMENTOS - ITEM 6, 7, 8, 9, E 12 DO MEMORIAL DESCRITIVO DE ELÉTRICA - DOP-00603-PE-EL-MD-0001.</c:v>
                </c:pt>
                <c:pt idx="61">
                  <c:v>TESTES DE FAT, CHECK LIST, SAT, COMISSIONAMENTO E TREINAMENTOS - ITEM 6, 7, 8, 9, E 12 DO MEMORIAL DESCRITIVO DE ELÉTRICA - DOP-00603-PE-EL-MD-0001.</c:v>
                </c:pt>
                <c:pt idx="62">
                  <c:v>ESTUDO DE ARC FLASH - ITEM 5.1.4 DO MEMORIAL DESCRITIVO DOP-00603-PE-EL-MD-0001.</c:v>
                </c:pt>
                <c:pt idx="63">
                  <c:v>PARAMETRIZAÇÃO E AFERIÇÃO DOS RELÉS DE PROTEÇÃO - ITEM 5.3.8 DO MEMORIAL DESCRITIVO DOP-00603-PE-EL-MD-0001.</c:v>
                </c:pt>
                <c:pt idx="64">
                  <c:v>PARAMETRIZAÇÃO E AFERIÇÃO DOS RELÉS DE PROTEÇÃO - ITEM 5.3.8 DO MEMORIAL DESCRITIVO DOP-00603-PE-EL-MD-0001.</c:v>
                </c:pt>
                <c:pt idx="65">
                  <c:v>CABO DE COBRE DE 4 MM², ISOLAMENTO 750 V - ISOLAÇÃO EM PVC 70°C - COR PRETA</c:v>
                </c:pt>
                <c:pt idx="66">
                  <c:v>CABO DE COBRE FLEXÍVEL DE 120 MM², ISOLAMENTO 0,6/1KV - ISOLAÇÃO HEPR 90°C - BAIXA EMISSÃO DE FUMAÇA E GASES - COR AZUL</c:v>
                </c:pt>
                <c:pt idx="67">
                  <c:v>KIT BARRA DE EQUIPOTENCIALIZAÇÃO COMPLETA COM ISOLADORES. - REF.: FGB-22F</c:v>
                </c:pt>
                <c:pt idx="68">
                  <c:v>HASTE DE ATERRAMENTO DE 3/4" X 3 M</c:v>
                </c:pt>
                <c:pt idx="69">
                  <c:v>ESTUDO DE ATERRAMENTO - ITEM 5.1.3 DO MEMORIAL DESCRITIVO DOP-00603-PE-EL-MD-0001.</c:v>
                </c:pt>
                <c:pt idx="70">
                  <c:v>ESTUDO DE CURTO-CIRCUITO, SELETIVIDADE E PROTEÇÃO - ITEM 5.1.2 DO MEMORIAL DECRITIVO DOP-00603-PE-EL-MD-0001.</c:v>
                </c:pt>
                <c:pt idx="71">
                  <c:v>ESTUDO DE ATERRAMENTO - ITEM 5.1.3 DO MEMORIAL DESCRITIVO DOP-00603-PE-EL-MD-0001.</c:v>
                </c:pt>
                <c:pt idx="72">
                  <c:v>ESTUDO DE CURTO-CIRCUITO, SELETIVIDADE E PROTEÇÃO - ITEM 5.1.2 DO MEMORIAL DECRITIVO DOP-00603-PE-EL-MD-0001.</c:v>
                </c:pt>
                <c:pt idx="73">
                  <c:v>ESTUDO DE ATERRAMENTO - ITEM 5.1.3 DO MEMORIAL DESCRITIVO DOP-00603-PE-EL-MD-0001.</c:v>
                </c:pt>
                <c:pt idx="74">
                  <c:v>ESTUDO DE CURTO-CIRCUITO, SELETIVIDADE E PROTEÇÃO - ITEM 5.1.2 DO MEMORIAL DECRITIVO DOP-00603-PE-EL-MD-0001.</c:v>
                </c:pt>
                <c:pt idx="75">
                  <c:v>ESTUDO DE ATERRAMENTO - ITEM 5.1.3 DO MEMORIAL DESCRITIVO DOP-00603-PE-EL-MD-0001.</c:v>
                </c:pt>
                <c:pt idx="76">
                  <c:v>ESTUDO DE CURTO-CIRCUITO, SELETIVIDADE E PROTEÇÃO - ITEM 5.1.2 DO MEMORIAL DECRITIVO DOP-00603-PE-EL-MD-0001.</c:v>
                </c:pt>
                <c:pt idx="77">
                  <c:v>ESTUDO DE ATERRAMENTO - ITEM 5.1.3 DO MEMORIAL DESCRITIVO DOP-00603-PE-EL-MD-0001.</c:v>
                </c:pt>
                <c:pt idx="78">
                  <c:v>ESTUDO DE ATERRAMENTO - ITEM 5.1.3 DO MEMORIAL DESCRITIVO DOP-00603-PE-EL-MD-0001.</c:v>
                </c:pt>
                <c:pt idx="79">
                  <c:v>FORNECIMENTO E INSTALAÇÃO DE MICRO SWITCH PARA POSSIBILITAR O MONITORAMENTO DO STATUS (ATERRADO) DAS CHAVES SECCIONADORAS DO CUBÍCULO DE MÉDIA TENSÃO SM6 DA SCHNEIDER ELECTRIC EXISTENTE.</c:v>
                </c:pt>
                <c:pt idx="80">
                  <c:v>CABO DE COBRE DE 4 MM², ISOLAMENTO 750 V - ISOLAÇÃO EM PVC 70°C - COR VERDE</c:v>
                </c:pt>
                <c:pt idx="81">
                  <c:v>CABO DE COBRE DE 6 MM², ISOLAMENTO 750 V - ISOLAÇÃO EM PVC 70°C - COR PRETA</c:v>
                </c:pt>
                <c:pt idx="82">
                  <c:v>CONDULETE METÁLICO DE 6´</c:v>
                </c:pt>
                <c:pt idx="83">
                  <c:v>CABO DE COBRE FLEXÍVEL DE 70 MM², ISOLAMENTO 0,6/1KV - ISOLAÇÃO HEPR 90°C - BAIXA EMISSÃO DE FUMAÇA E GASES - COR VERDE</c:v>
                </c:pt>
                <c:pt idx="84">
                  <c:v>CONECTOR SPLIT-BOLT, PARA SPDA, PARA CABOS ATÉ 70 MM2 - FORNECIMENTO E INSTALAÇÃO. AF_08/2023</c:v>
                </c:pt>
                <c:pt idx="85">
                  <c:v>LUMINÁRIA PUBLICA LED 100W COM RELE FOTOELETRICO INDIVIDUAL ACOPLADO, PRODUZIDO EM LIGA DE ALUMÍNIO INJETADO SOB ALTA PRESSÃO; PLACA DE LED, IP66, RESISTÊNCIA À RADIAÇÃO ULTRAVIOLETA E, FORNECIDO COM TOMADA (BASE) PARA ACOPLAMENTO E LIGAÇÃO DO RELÉ FOTOELÉ</c:v>
                </c:pt>
                <c:pt idx="86">
                  <c:v>CABO DE COBRE DE 4 MM², ISOLAMENTO 750 V - ISOLAÇÃO EM PVC 70°C - COR AZUL</c:v>
                </c:pt>
                <c:pt idx="87">
                  <c:v>FORNECIMENTO E INSTALAÇÃO DE MICRO SWITCH PARA POSSIBILITAR O MONITORAMENTO DO STATUS (ABERTO/FECHADO/ATERRADO) DAS CHAVES SECCIONADORAS DO CUBÍCULO DE MÉDIA TENSÃO SM6 DA SCHNEIDER ELECTRIC EXISTENTE.</c:v>
                </c:pt>
                <c:pt idx="88">
                  <c:v>TOMADA 3P+T DE 32 A, BLINDADA INDUSTRIAL DE SOBREPOR NEGATIVA</c:v>
                </c:pt>
                <c:pt idx="89">
                  <c:v>LEITO PARA CABOS, TIPO PESADO, EM AÇO GALVANIZADO DE 300 X 100 MM - COM ACESSÓRIOS</c:v>
                </c:pt>
                <c:pt idx="90">
                  <c:v>SENSOR DE NÍVEL DO TIPO BOIA</c:v>
                </c:pt>
                <c:pt idx="91">
                  <c:v>CAIXA EM ALUMÍNIO P/ TOMADA FIXAÇÃO EM PERFILADO</c:v>
                </c:pt>
                <c:pt idx="92">
                  <c:v>PARAMETRIZAÇÃO DOS CONTROLADORES E REGUÇAGEM DOS DISJUNTORES</c:v>
                </c:pt>
                <c:pt idx="93">
                  <c:v>PARAMETRIZAÇÃO DOS CONTROLADORES E REGUÇAGEM DOS DISJUNTORES</c:v>
                </c:pt>
                <c:pt idx="94">
                  <c:v>PARAMETRIZAÇÃO DOS CONTROLADORES E REGUÇAGEM DOS DISJUNTORES</c:v>
                </c:pt>
                <c:pt idx="95">
                  <c:v>CABO DE COBRE DE 10 MM², ISOLAMENTO 750 V - ISOLAÇÃO EM PVC 70°C - COR PRETA</c:v>
                </c:pt>
                <c:pt idx="96">
                  <c:v>CONDULETE METÁLICO DE 1´</c:v>
                </c:pt>
                <c:pt idx="97">
                  <c:v>CHAVES DE PARTIDA
PARTIDA DIRETA TRIFÁSICA COM COMUTAÇÃO AUTOMÁTICA PARA 2 MOTORES.</c:v>
                </c:pt>
                <c:pt idx="98">
                  <c:v>PERFILADO PERFURADO 38 X 38 X 1200MM EM CHAPA 14 PRÉ-ZINCADA, PARA SUPORTE DE LEITO</c:v>
                </c:pt>
                <c:pt idx="99">
                  <c:v>TESTE DO TIPO VLF (VERY LOW FREQUENCY) PARA TESTE DE ISOLAÇÃO DO CABO</c:v>
                </c:pt>
                <c:pt idx="100">
                  <c:v>TESTE DO TIPO VLF (VERY LOW FREQUENCY) PARA TESTE DE ISOLAÇÃO DO CABO</c:v>
                </c:pt>
                <c:pt idx="101">
                  <c:v>TERMINAL AÉREO EM BARRA CHATA DE ALUMÍNIO 7/8" x 1/8" x 600mm. REF.: TEL940
FABRICANTE: TERMOTÉCNICA.</c:v>
                </c:pt>
                <c:pt idx="102">
                  <c:v>ELETROCALHA PERFURADA GALVANIZADA A FOGO, 200X100 MM, COM ACESSÓRIOS</c:v>
                </c:pt>
                <c:pt idx="103">
                  <c:v>LEITO PARA CABOS, TIPO PESADO, EM AÇO GALVANIZADO DE 500 X 100 MM - COM ACESSÓRIOS</c:v>
                </c:pt>
                <c:pt idx="104">
                  <c:v>CONECTOR SPLIT-BOLT PARA CABO DE 35 MM², LATÃO, SIMPLES</c:v>
                </c:pt>
                <c:pt idx="105">
                  <c:v>CABO DE COBRE FLEXÍVEL DE 3 X 2,5 MM², ISOLAMENTO 500 V - ISOLAÇÃO PP  70°C</c:v>
                </c:pt>
                <c:pt idx="106">
                  <c:v>SUPORTE CURTO PARA LUMINÁRIA 100X38MM GE</c:v>
                </c:pt>
                <c:pt idx="107">
                  <c:v>FORNECIMENTO E INSTALAÇÃO DE MICRO SWITCH PARA POSSIBILITAR O MONITORAMENTO DO STATUS (ATERRADO) DAS CHAVES SECCIONADORAS DO CUBÍCULO DE MÉDIA TENSÃO SM6 DA SCHNEIDER ELECTRIC EXISTENTE.</c:v>
                </c:pt>
                <c:pt idx="108">
                  <c:v>ELETRODUTO GALVANIZADO A QUENTE CONFORME NBR5598 - 4´ COM ACESSÓRIOS</c:v>
                </c:pt>
                <c:pt idx="109">
                  <c:v>CABO DE COBRE DE 6 MM², ISOLAMENTO 750 V - ISOLAÇÃO EM PVC 70°C - COR VERDE</c:v>
                </c:pt>
                <c:pt idx="110">
                  <c:v>PLACA DE ADVERTÊNCIA EM CHAPA DE ALUMINIO, COM PINTURA REFLETIVA "PERIGO ALTA TENSÃO"</c:v>
                </c:pt>
                <c:pt idx="111">
                  <c:v>TESTE DO TIPO VLF (VERY LOW FREQUENCY) PARA TESTE DE ISOLAÇÃO DO CABO</c:v>
                </c:pt>
                <c:pt idx="112">
                  <c:v>TESTE DO TIPO VLF (VERY LOW FREQUENCY) PARA TESTE DE ISOLAÇÃO DO CABO</c:v>
                </c:pt>
                <c:pt idx="113">
                  <c:v>TESTE DO TIPO VLF (VERY LOW FREQUENCY) PARA TESTE DE ISOLAÇÃO DO CABO</c:v>
                </c:pt>
                <c:pt idx="114">
                  <c:v>TESTE DO TIPO VLF (VERY LOW FREQUENCY) PARA TESTE DE ISOLAÇÃO DO CABO</c:v>
                </c:pt>
                <c:pt idx="115">
                  <c:v>TESTE DO TIPO VLF (VERY LOW FREQUENCY) PARA TESTE DE ISOLAÇÃO DO CABO</c:v>
                </c:pt>
                <c:pt idx="116">
                  <c:v>TESTE DO TIPO VLF (VERY LOW FREQUENCY) PARA TESTE DE ISOLAÇÃO DO CABO</c:v>
                </c:pt>
                <c:pt idx="117">
                  <c:v>SERVIÇO DE IDENTIFICAÇÃO DOS CABOS DO CIRCUITO EXISTENTE DA CABINE 12 NO PIPE RACK</c:v>
                </c:pt>
                <c:pt idx="118">
                  <c:v>TESTE DO TIPO VLF (VERY LOW FREQUENCY) PARA TESTE DE ISOLAÇÃO DO CABO</c:v>
                </c:pt>
                <c:pt idx="119">
                  <c:v>SERVIÇO DE IDENTIFICAÇÃO DOS CABOS NO PIPE RACK (AREA COM CABOS ENERGIZADOS EM M.T.)</c:v>
                </c:pt>
                <c:pt idx="120">
                  <c:v>TESTE DO TIPO VLF (VERY LOW FREQUENCY) PARA TESTE DE ISOLAÇÃO DO CABO</c:v>
                </c:pt>
                <c:pt idx="121">
                  <c:v>TESTE DO TIPO VLF (VERY LOW FREQUENCY) PARA TESTE DE ISOLAÇÃO DO CABO APÓS EMENDA E MUFLAS</c:v>
                </c:pt>
                <c:pt idx="122">
                  <c:v>SERVIÇO DE IDENTIFICAÇÃO DOS CABOS NO PIPE RACK (AREA COM CABOS ENERGIZADOS EM M.T.)</c:v>
                </c:pt>
                <c:pt idx="123">
                  <c:v>TESTE DO TIPO VLF (VERY LOW FREQUENCY) PARA TESTE DE ISOLAÇÃO DO CABO APÓS EMENDAS E MUFLAS</c:v>
                </c:pt>
                <c:pt idx="124">
                  <c:v>SERVIÇO DE IDENTIFICAÇÃO DOS CABOS DO CIRCUITO EXISTENTE DA CABINE 18 NO PIPE RACK</c:v>
                </c:pt>
                <c:pt idx="125">
                  <c:v>TESTE DO TIPO VLF (VERY LOW FREQUENCY) PARA TESTE DE ISOLAÇÃO DO CABO APÓS EMENDAS E MUFLAS</c:v>
                </c:pt>
                <c:pt idx="126">
                  <c:v>SERVIÇO DE IDENTIFICAÇÃO DOS CABOS NO PIPE RACK</c:v>
                </c:pt>
                <c:pt idx="127">
                  <c:v>TOMADA SIMPLES, 2P+T, 20A</c:v>
                </c:pt>
                <c:pt idx="128">
                  <c:v>BLOCO AUTÔNOMO DE ILUMINAÇÃO DE EMERGÊNCIA, 110/220V, MONTADA COM 2 LÂMPADAS LÂMPADAS LED DE 11W, FORNECIDO COM CABO FLEXÍVEL #3x1,5mm² E PLUG 2P+T-10A.</c:v>
                </c:pt>
                <c:pt idx="129">
                  <c:v>CABO DE COBRE DE 2,5 MM², ISOLAMENTO 750 V - ISOLAÇÃO EM PVC 70°C - COR AMARELO</c:v>
                </c:pt>
                <c:pt idx="130">
                  <c:v>SUPORTE PARA PERFILADO 100X38MM GE</c:v>
                </c:pt>
                <c:pt idx="131">
                  <c:v>ARMÁRIO PARA EPI. REF.:  40X40X30 cm - 2 PORTAS - VERDE.</c:v>
                </c:pt>
                <c:pt idx="132">
                  <c:v>CONJUNTO DE ATERRAMENTO PARA ATERRAMENTO TEMPORÁRIO 15kV COM BASTÃO PARA BARRAMENTO.</c:v>
                </c:pt>
                <c:pt idx="133">
                  <c:v>CHUMBADOR COM PARAFUSO CABEÇA SEXTAVADA Ø3/8'' </c:v>
                </c:pt>
                <c:pt idx="134">
                  <c:v>BRAÇADEIRA PARA FIXAÇÃO DE ELETRODUTO, ATÉ 4´</c:v>
                </c:pt>
                <c:pt idx="135">
                  <c:v>VERGALHÃO COM ROSCA, PORCA E ARRUELA DE DIÂMETRO 3/8´ (TIRANTE)</c:v>
                </c:pt>
                <c:pt idx="136">
                  <c:v>SERVIÇO DE SECCIONAMENTO DOS CABOS DO CIRCUITO EXISTENTE DA CABINE 12</c:v>
                </c:pt>
                <c:pt idx="137">
                  <c:v>SERVIÇO DE SECCIONAMENTO DOS CABOS DO CIRCUITO EXISTENTE</c:v>
                </c:pt>
                <c:pt idx="138">
                  <c:v>SERVIÇO DE SECCIONAMENTO DOS CABOS DO CIRCUITO EXISTENTE DA CABINE 19</c:v>
                </c:pt>
                <c:pt idx="139">
                  <c:v>SERVIÇO DE SECCIONAMENTO DOS CABOS DO CIRCUITO EXISTENTE DA CABINE 18</c:v>
                </c:pt>
                <c:pt idx="140">
                  <c:v>SERVIÇO DE SECCIONAMENTO DOS CABOS DO CIRCUITO EXISTENTE DA CABINE 13B</c:v>
                </c:pt>
                <c:pt idx="141">
                  <c:v>CONDULETE METÁLICO DE 4´</c:v>
                </c:pt>
                <c:pt idx="142">
                  <c:v>VERGALHÃO COM ROSCA, PORCA E ARRUELA DE DIÂMETRO 1/4´ (TIRANTE)</c:v>
                </c:pt>
                <c:pt idx="143">
                  <c:v>CABO DE COBRE DE 2,5 MM², ISOLAMENTO 750 V - ISOLAÇÃO EM PVC 70°C - COR VERDE</c:v>
                </c:pt>
                <c:pt idx="144">
                  <c:v>BLOCO AUTÔNOMO DE ILUMINAÇÃO DE EMERGÊNCIA COM IDICAÇÃO DE "SAIDA" COM AUTONOMIA MÍNIMA DE 1 HORA, EQUIPADO COM 2 LÂMPADAS DE 11 W</c:v>
                </c:pt>
                <c:pt idx="145">
                  <c:v>PLACA DE ADVERTÊNCIA "NÃO MANOBRAR ESTA CHAVE SOBRE CARGA". 
REF.:  MATERIAL: PVC - TAM.: 250 x 150 mm</c:v>
                </c:pt>
                <c:pt idx="146">
                  <c:v>TAMPA DE ENCAIXE PARA ELETROCALHA, GALVANIZADA A FOGO, L= 200 MM</c:v>
                </c:pt>
                <c:pt idx="147">
                  <c:v>TERMINAL DE PRESSÃO/COMPRESSÃO PARA CABO DE 120 MM²</c:v>
                </c:pt>
                <c:pt idx="148">
                  <c:v>SOLDA EXOTÉRMICA CONEXÃO CABO-CABO HORIZONTAL EM T, BITOLA 70-70 MM²</c:v>
                </c:pt>
                <c:pt idx="149">
                  <c:v>CONJUNTO 1 TOMADAS 2P+T DE 20 A COR BRANCA E 1 TOMADAS 2P+T DE 20 A COR VERMELHA - REF: TRAMONTINA</c:v>
                </c:pt>
                <c:pt idx="150">
                  <c:v>CONJUNTO 1 TOMADAS 2P+T DE 20 A COR BRANCA E 1 TOMADAS 2P+T DE 20 A COR VERMELHA - REF: TRAMONTINA</c:v>
                </c:pt>
                <c:pt idx="151">
                  <c:v>CAIXA DE PASSAGEM E TAMPA PRÉ-MOLDADAS EM CONCRETO, SEM FUNDO, 30X30CM</c:v>
                </c:pt>
                <c:pt idx="152">
                  <c:v>CHUMBADOR COM PARAFUSO CABEÇA SEXTAVADA Ø1/4'' </c:v>
                </c:pt>
                <c:pt idx="153">
                  <c:v>SOLDA EXOTÉRMICA CONEXÃO CABO-HASTE NA LATERAL, BITOLA DO CABO DE 25MM² A 70MM² PARA HASTE DE 5/8" E 3/4"</c:v>
                </c:pt>
                <c:pt idx="154">
                  <c:v>TERMINAL DE PRESSÃO/COMPRESSÃO PARA CABO DE 70 MM²</c:v>
                </c:pt>
                <c:pt idx="155">
                  <c:v>LUVA ISOLANTE DE BORRACHA, ACIMA DE 10 ATÉ 20 KV</c:v>
                </c:pt>
                <c:pt idx="156">
                  <c:v>CABO DE COBRE NU, TÊMPERA MOLE, CLASSE 2, DE 35 MM²</c:v>
                </c:pt>
                <c:pt idx="157">
                  <c:v>DETECTOR DE TENSÃO PARA INSTALAÇÃO EM VARA DE MANOBRA ATÉ 50 KV COM SINAL SONORO, LED, COM BOLSA.</c:v>
                </c:pt>
                <c:pt idx="158">
                  <c:v>CABO DE COBRE NU, TÊMPERA MOLE, CLASSE 2, DE 35 MM²</c:v>
                </c:pt>
                <c:pt idx="159">
                  <c:v>LUMINÁRIA ARANDELA TIPO MEIA LUA, DE SOBREPOR, COM 1 LÂMPADA FLUORESCENTE DE 15 W, SEM REATOR - FORNECIMENTO E INSTALAÇÃO.</c:v>
                </c:pt>
                <c:pt idx="160">
                  <c:v>ELETRODUTO CORRUGADO EM POLIETILENO DE ALTA DENSIDADE, DN=100 MM, COM ACESSÓRIOS</c:v>
                </c:pt>
                <c:pt idx="161">
                  <c:v>ELETRODUTO DE PVC RÍGIDO ROSCÁVEL DE 1´ - COM ACESSÓRIOS</c:v>
                </c:pt>
                <c:pt idx="162">
                  <c:v>CABO DE COBRE DE 2,5 MM², ISOLAMENTO 750 V - ISOLAÇÃO EM PVC 70°C - COR PRETA</c:v>
                </c:pt>
                <c:pt idx="163">
                  <c:v>SOLDA EXOTÉRMICA CONEXÃO CABO-CABO EM X SOBREPOSTO, BITOLA 70-70 MM²</c:v>
                </c:pt>
                <c:pt idx="164">
                  <c:v>CONECTOR SPLIT-BOLT PARA CABO DE 25 MM², LATÃO, SIMPLES</c:v>
                </c:pt>
                <c:pt idx="165">
                  <c:v>SERVIÇO DE CONEXÃO DE CABOS DO CIRCUITOS DA CABINE 13A NA CABINE 03 (QGMT1-603-1001)</c:v>
                </c:pt>
                <c:pt idx="166">
                  <c:v>SERVIÇO DE CONEXÃO DE CABOS DO CIRCUITOS DA CABINE 13A NA CABINE 13A</c:v>
                </c:pt>
                <c:pt idx="167">
                  <c:v>SERVIÇO DE CONEXÃO DE CABOS DO CIRCUITO ALIMENTADOR DA CABINE 03 NO QGMT1-603-1001</c:v>
                </c:pt>
                <c:pt idx="168">
                  <c:v>SERVIÇO DE DESCONEXÃO DE CABOS DO CIRCUITOS LIGADOS PROVISÓRIAMENTE DA CABINE 13A</c:v>
                </c:pt>
                <c:pt idx="169">
                  <c:v>SERVIÇO DE CONEXÃO DE CABOS DO CIRCUITOS ALIMENTADOR DA CABINE 19 NA CABINE 03 (QGMT1-603-1001)</c:v>
                </c:pt>
                <c:pt idx="170">
                  <c:v>SERVIÇO DE DESCONEXÃO DE CABOS DO CIRCUITOS LIGADOS PROVISÓRIAMENTE DA CABINE 13A</c:v>
                </c:pt>
                <c:pt idx="171">
                  <c:v>SERVIÇO DE CONEXÃO DE CABOS DO CIRCUITOS ALIMENTADOR DA CABINE 18 NA CABINE 03 (QGMT1-603-1001)</c:v>
                </c:pt>
                <c:pt idx="172">
                  <c:v>SERVIÇO DE DESCONEXÃO DE CABOS DO CIRCUITOS LIGADOS PROVISÓRIAMENTE DA CABINE 13A</c:v>
                </c:pt>
                <c:pt idx="173">
                  <c:v>SERVIÇO DE CONEXÃO DE CABOS DO CIRCUITOS DA ALIMENTADOR CABINE 13B NA CABINE 03 (QGMT1-603-1001)</c:v>
                </c:pt>
                <c:pt idx="174">
                  <c:v>SERVIÇO DE DESCONEXÃO DE CABOS DO CIRCUITO LIGADOS PROVISÓRIAMENTE DA CABINE 13A</c:v>
                </c:pt>
                <c:pt idx="175">
                  <c:v>SERVIÇO DE CONEXÃO DE CABOS DO CIRCUITO ALIMENTADOR DA CABINE 12 NA CABINE 3 (QGMT1-603-1001)</c:v>
                </c:pt>
                <c:pt idx="176">
                  <c:v>SERVIÇO DE DESCONEXÃO DE CABOS DO CIRCUITOS LIGADOS NA CABINE 13A</c:v>
                </c:pt>
                <c:pt idx="177">
                  <c:v>SERVIÇO DE CONEXÃO DE CABOS DO CIRCUITOS DO ANEL DA CABINE 25 NA SUBESTAÇÃO</c:v>
                </c:pt>
                <c:pt idx="178">
                  <c:v>SERVIÇO DE DESCONEXÃO DE CABOS DO CIRCUITO ALIMENTADOR DA CABINE 25 LIGADO NA CABINE 25</c:v>
                </c:pt>
                <c:pt idx="179">
                  <c:v>SERVIÇO DE CONEXÃO DE CABOS DO CIRCUITOS ALIMENTADOR NA CABINE 25</c:v>
                </c:pt>
                <c:pt idx="180">
                  <c:v>SERVIÇO DE CONEXÃO DE CABOS DO CIRCUITOS DO ANEL DA CABINE 25 NA CABINE 03</c:v>
                </c:pt>
                <c:pt idx="181">
                  <c:v>SERVIÇO DE DESCONEXÃO DE CABOS DO CIRCUITO ALIMENTADOR DA CABINE 25 LIGADO NA SUBESTAÇÃO</c:v>
                </c:pt>
                <c:pt idx="182">
                  <c:v>SERVIÇO DE CONEXÃO DE CABOS DO CIRCUITOS DE ANEL DA CABINE 02 NA CABINE 02</c:v>
                </c:pt>
                <c:pt idx="183">
                  <c:v>SERVIÇO DE CONEXÃO DE CABOS DO CIRCUITOS DE ANEL DA CABINE 02 NA CABINE 03</c:v>
                </c:pt>
                <c:pt idx="184">
                  <c:v>SERVIÇO DE CONEXÃO DE CABOS DO CIRCUITOS DE ANEL DA CABINE 02 NA CABINE 02</c:v>
                </c:pt>
                <c:pt idx="185">
                  <c:v>SERVIÇO DE CONEXÃO DE CABOS DO CIRCUITOS DE ANEL DA CABINE 02 NA CABINE 03</c:v>
                </c:pt>
                <c:pt idx="186">
                  <c:v>SERVIÇO DE CONEXÃO DE CABOS DO CIRCUITO NA SECCIONADORA DE ENTRADA DA CABINE 13A</c:v>
                </c:pt>
                <c:pt idx="187">
                  <c:v>SERVIÇO DE DESCONEXÃO DE CABOS DO CIRCUITO ALIMENTADOR DA CABINE 03</c:v>
                </c:pt>
                <c:pt idx="188">
                  <c:v>SERVIÇO DE CONEXÃO DE CABOS DO CIRCUITO ALIMENTADOR DA CABINE 19 NA CABINE 13A</c:v>
                </c:pt>
                <c:pt idx="189">
                  <c:v>SERVIÇO DE CONEXÃO DE CABOS DO CIRCUITO ALIMENTADOR DA CABINE 18 NA CABINE 13A</c:v>
                </c:pt>
                <c:pt idx="190">
                  <c:v>SERVIÇO DE CONEXÃO DE CABOS DO CIRCUITO ALIMENTADOR DA CABINE 13B NA CABINE 13A</c:v>
                </c:pt>
                <c:pt idx="191">
                  <c:v>PROTEÇÃO TRONCO - MACACAO CATEGORIA 4 - COR LARANJA. 
REF.: CA 33.111 – FAB.: DUPONT</c:v>
                </c:pt>
                <c:pt idx="192">
                  <c:v>LOUSA EM LAMINADO MELAMÍNICO, BRANCO - LINHA COMERCIAL</c:v>
                </c:pt>
                <c:pt idx="193">
                  <c:v>GRAMPO PLANO TIPO "X", PARA BARRA CHATA DE ALUMINIO ATÉ 28mm. REF.: TEL 723</c:v>
                </c:pt>
                <c:pt idx="194">
                  <c:v>CONJUNTO 1 TOMADA 2P+T DE 20 A, COR BRANCA - REF: TRAMONTINA</c:v>
                </c:pt>
                <c:pt idx="195">
                  <c:v>TERMINAL DE PRESSÃO/COMPRESSÃO PARA CABO DE 35 MM²</c:v>
                </c:pt>
                <c:pt idx="196">
                  <c:v>CONJUNTO 01 INTERRUPTOR MONOPOLAR SIMPLES COM 1 TECLA E PLACA - REF: TRAMONTINA</c:v>
                </c:pt>
                <c:pt idx="197">
                  <c:v>TAMPA PARA CAIXA DE INSPEÇÃO CILÍNDRICA, AÇO GALVANIZADO</c:v>
                </c:pt>
                <c:pt idx="198">
                  <c:v>PROTEÇÃO FACIAL - CAPUZ CATEGORIA 4 - COR LARANJA - TAM. ÚNICO. 
REF.: CA 32503 – FAB.: DUPONT.</c:v>
                </c:pt>
                <c:pt idx="199">
                  <c:v>CAIXA DE INSPEÇÃO DO TERRA CILÍNDRICA EM PVC RÍGIDO, DIÂMETRO DE 300 MM - H= 400 MM</c:v>
                </c:pt>
                <c:pt idx="200">
                  <c:v>CABO DE COBRE FLEXÍVEL DE 2 x 2,5 MM², ISOLAMENTO 0,6/1kV - ISOLAÇÃO HEPR 90°C</c:v>
                </c:pt>
                <c:pt idx="201">
                  <c:v>TERMINAL DE PRESSÃO/COMPRESSÃO BIMETÁLICO PARA CABO DE 35 MM²</c:v>
                </c:pt>
                <c:pt idx="202">
                  <c:v>CONJUNTO 01 INTERRUPTOR MONOPOLAR PARALELO COM 1 TECLA E PLACA - REF: TRAMONTINA</c:v>
                </c:pt>
                <c:pt idx="203">
                  <c:v>MÃO FRANCESA SIMPLES, GALVANIZADA A FOGO, L=400MM</c:v>
                </c:pt>
                <c:pt idx="204">
                  <c:v>CONECTOR CABO/HASTE DE 3/4"</c:v>
                </c:pt>
                <c:pt idx="205">
                  <c:v>TERMINAL DE PRESSÃO/COMPRESSÃO PARA CABO DE 70 MM²</c:v>
                </c:pt>
                <c:pt idx="206">
                  <c:v>MÃO FRANCESA SIMPLES, GALVANIZADA A FOGO, L=200MM</c:v>
                </c:pt>
                <c:pt idx="207">
                  <c:v>CABO DE COBRE NU, TÊMPERA MOLE, CLASSE 2, DE 25 MM²</c:v>
                </c:pt>
                <c:pt idx="208">
                  <c:v>CHUMBADOR COM PARAFUSO CABEÇA SEXTAVADA Ø1/4'' </c:v>
                </c:pt>
                <c:pt idx="209">
                  <c:v>VERGALHÃO COM ROSCA, PORCA E ARRUELA DE DIÂMETRO 1/4 (TIRANTE)</c:v>
                </c:pt>
                <c:pt idx="210">
                  <c:v>LUVA DE COURO PARA PROTEÇÃO DE LUVA ISOLANTE</c:v>
                </c:pt>
                <c:pt idx="211">
                  <c:v>BRAÇADEIRA PARA FIXAÇÃO DE ELETRODUTO, ATÉ 4´</c:v>
                </c:pt>
              </c:strCache>
            </c:strRef>
          </c:cat>
          <c:val>
            <c:numRef>
              <c:f>'Curva ABC'!$A$17:$A$228</c:f>
              <c:numCache>
                <c:formatCode>0</c:formatCode>
                <c:ptCount val="21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numCache>
            </c:numRef>
          </c:val>
          <c:extLst>
            <c:ext xmlns:c16="http://schemas.microsoft.com/office/drawing/2014/chart" uri="{C3380CC4-5D6E-409C-BE32-E72D297353CC}">
              <c16:uniqueId val="{00000000-27FE-4DA9-B9FC-D80228CB2E5A}"/>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'Curva ABC'!$B$17:$B$228</c:f>
              <c:strCache>
                <c:ptCount val="212"/>
                <c:pt idx="0">
                  <c:v>FORNECIMENTO E INSTALAÇÃO DE MATERIAIS PARA A CONEXÃO ELÉTRICA ATRAVES DE ENTRADAS E SAIDAS DIGITAIS E ANALOGICAS ENTRE DISJUNTOR DE MÉDIA TENSÃO E RELE DE PROTEÇÃO PARA MONITORAMENTO DOS SEGUINTES STATUS:
- POSIÇÃO (INSERIDO/TESTE/EXTRAÍDO);
- SUPERVISÃO </c:v>
                </c:pt>
                <c:pt idx="1">
                  <c:v>CABO DE COBRE DE 240 MM², ISOLAMENTO 12/20kV - ISOLAÇÃO EPR 105°C</c:v>
                </c:pt>
                <c:pt idx="2">
                  <c:v>CABO DE COBRE DE 240 MM², ISOLAMENTO 12/20kV - ISOLAÇÃO EPR 105°C</c:v>
                </c:pt>
                <c:pt idx="3">
                  <c:v>GRUPO GERADOR - 150kVA-220V-3Ø-60Hz   
GE1-603-1004, CARENADO - 150kVA-220V-3Ø-60Hz FAZ PARTE DO ESCOPO DE FORNECIMENTO DO CONJUNTO DO GRUPO GERADO: GERADOR 150 kVA, PAINEL DO GERADOR (USCA), QTA, INTERLIGAÇÕES ELÉTRICA, TANQUE DE ÓLEO DIARIO (MONTADO DO S</c:v>
                </c:pt>
                <c:pt idx="4">
                  <c:v>CABO DE COBRE DE 240 MM², ISOLAMENTO 12/20kV - ISOLAÇÃO EPR 105°C</c:v>
                </c:pt>
                <c:pt idx="5">
                  <c:v>LEITO PARA CABOS, TIPO PESADO, EM AÇO GALVANIZADO DE 900 X 100 MM - COM ACESSÓRIOS</c:v>
                </c:pt>
                <c:pt idx="6">
                  <c:v>PAINÉIS DE MÉDIA TENSÃO -  QGMT2-603-1001 - 17,5 kV / 1250 A / 40 kA – 1s
PAINÉIS DE MÉDIA TENSÃO - SM6 - SCHNEIDER ELECTRIC, COM SISTEMA DE MONITORAMENTO DE SUBESTAÇÃO (SMD). EM TODOS OS MÓDULOS DEVE SER CONSIDERADO:
- EASERGY P5F30 - E PLACA DE COMUNICAÇ</c:v>
                </c:pt>
                <c:pt idx="7">
                  <c:v>PAINÉIS DE MÉDIA TENSÃO -  QGMT1-603-1001 - 17,5 kV / 1250 A / 40 kA – 1s
PAINÉIS DE MÉDIA TENSÃO - SM6 - SCHNEIDER ELECTRIC, COM SISTEMA DE MONITORAMENTO DE SUBESTAÇÃO (SMD). EM TODOS OS MÓDULOS DEVE SER CONSIDERADO:
- EASERGY P5F30 - E PLACA DE COMUNICAÇ</c:v>
                </c:pt>
                <c:pt idx="8">
                  <c:v>CABO DE COBRE DE 240 MM², ISOLAMENTO 12/20kV - ISOLAÇÃO EPR 105°C</c:v>
                </c:pt>
                <c:pt idx="9">
                  <c:v>QUADRO DE TRANSFERENCIA AUTOMÁTICA EM RAMPA
QTA1-603-1004 (ACOPLADO NO SKID DO GERADOR);
VER: DIAGRAMA UNIFILAR -  DOP-00603-PE-EL-DE-0001;
LAYOUT - DISTRIBUIÇÃO DE FORÇA -  DOP-00603-PE-EL-DE-0005.</c:v>
                </c:pt>
                <c:pt idx="10">
                  <c:v>CABO DE COBRE DE 70 MM², ISOLAMENTO 12/20kV - ISOLAÇÃO EPR 105°C</c:v>
                </c:pt>
                <c:pt idx="11">
                  <c:v>CABO DE COBRE DE 95 MM², ISOLAMENTO 12/20kV - ISOLAÇÃO EPR 105°C</c:v>
                </c:pt>
                <c:pt idx="12">
                  <c:v>CABO DE COBRE NU, TÊMPERA MOLE, CLASSE 2, DE 70 MM²</c:v>
                </c:pt>
                <c:pt idx="13">
                  <c:v>LEITO PARA CABOS, TIPO PESADO, EM AÇO GALVANIZADO DE 1000 X 100 MM - COM ACESSÓRIOS</c:v>
                </c:pt>
                <c:pt idx="14">
                  <c:v>CABO DE COBRE DE 240 MM², ISOLAMENTO 12/20kV - ISOLAÇÃO EPR 105°C</c:v>
                </c:pt>
                <c:pt idx="15">
                  <c:v>CABO DE COBRE DE 120 MM², ISOLAMENTO 12/20kV - ISOLAÇÃO EPR 105°C</c:v>
                </c:pt>
                <c:pt idx="16">
                  <c:v>EMENDA TERMOCONTRÁTIL DE MÉDIA TENSÃO 12/20kV - HVS 153(12/20kV) - CABO 240MM2</c:v>
                </c:pt>
                <c:pt idx="17">
                  <c:v>EMENDA TERMOCONTRÁTIL DE MÉDIA TENSÃO 12/20kV - HVS 153(12/20kV) - CABO 240MM2</c:v>
                </c:pt>
                <c:pt idx="18">
                  <c:v>TERMINAÇÃO CONTRÁTIL A FRIO - 3M TIPO QT-II - SÉRIE 5690(12/20kV) - CABO 240MM2</c:v>
                </c:pt>
                <c:pt idx="19">
                  <c:v>TERMINAÇÃO CONTRÁTIL A FRIO - 3M TIPO QT-II - SÉRIE 5690(12/20kV) - CABO 240MM2</c:v>
                </c:pt>
                <c:pt idx="20">
                  <c:v>TERMINAÇÃO CONTRÁTIL A FRIO - 3M TIPO QT-II - SÉRIE 5690(12/20kV) - CABO 240MM2</c:v>
                </c:pt>
                <c:pt idx="21">
                  <c:v>TERMINAÇÃO CONTRÁTIL A FRIO - 3M TIPO QT-II - SÉRIE 5690(12/20kV) - CABO 240MM2</c:v>
                </c:pt>
                <c:pt idx="22">
                  <c:v>TRANSFORMADOR 112,5kVA - TR1-603-1002
A SECO - REDUÇÃO DE 13,2kV PARA 220V - ABRIGADO - IP21
VER: DIAGRAMA UNIFILAR - DOP-00603-PE-EL-DE-0001;
ESPECIFICAÇÃO TÉCNICA - TRANSFORMADORES -  DOP-00603-PE-EL-ET-0002; 
LAYOUT - DISTRIBUIÇÃO DE FORÇA - DOP-00603-P</c:v>
                </c:pt>
                <c:pt idx="23">
                  <c:v>CABO DE COBRE DE 120 MM², ISOLAMENTO 12/20kV - ISOLAÇÃO EPR 105°C</c:v>
                </c:pt>
                <c:pt idx="24">
                  <c:v>REMANEJAMENTO DE CABO DE COBRE DE 240 MM², ISOLAMENTO 12/20kV - ISOLAÇÃO EPR 105°C, VIA PIPE RACK EM NOVO TRECHO DE INFRA, INCLUIDO SERVIÇOS DE FIXAÇÃO E ORGANIZAÇÃO.</c:v>
                </c:pt>
                <c:pt idx="25">
                  <c:v>QLF1-603-1002
VER DIAGRAMA TRIFILAR - QLF1-603-1002 - DOP-00603-PE-EL-DE-1500;
MEMORIA DESCRITIVO DE ELÉTRICA - DOP-00603-PE-EL-MD-0001</c:v>
                </c:pt>
                <c:pt idx="26">
                  <c:v>EMENDA TERMOCONTRÁTIL DE MÉDIA TENSÃO 12/20kV - HVS 153(12/20kV) - CABO 240MM2</c:v>
                </c:pt>
                <c:pt idx="27">
                  <c:v>EMENDA TERMOCONTRÁTIL DE MÉDIA TENSÃO 12/20kV - HVS 153(12/20kV) - CABO 70MM2</c:v>
                </c:pt>
                <c:pt idx="28">
                  <c:v>LUMINÁRIA HERMÉTICA PARA 2 LÂMPADAS TUBELED DE 18W - 4000K, INSTALAÇÃO DE SOBREPOR/PENDENTE, COMPLETA COM RABICHO (1x3/C#1,5mm²) COM 1,5m DE COMPRIMENTO E PLUGUE 2P+T, LÂMPADAS  E DRIVER 127V - 60Hz. REF. LHT24-S4000840 DA LUMICENTER</c:v>
                </c:pt>
                <c:pt idx="29">
                  <c:v>TERMINAÇÃO CONTRÁTIL A FRIO - 3M TIPO QT-II - SÉRIE 5690(12/20kV) - CABO 240MM2</c:v>
                </c:pt>
                <c:pt idx="30">
                  <c:v>TERMINAÇÃO CONTRÁTIL A FRIO - 3M TIPO QT-II - SÉRIE 5690 (12/20kV) - CABO 120MM2</c:v>
                </c:pt>
                <c:pt idx="31">
                  <c:v>TERMINAÇÃO CONTRÁTIL A FRIO - 3M TIPO QT-II - SÉRIE 5690(12/20kV) - CABO 70MM2</c:v>
                </c:pt>
                <c:pt idx="32">
                  <c:v>TERMINAÇÃO CONTRÁTIL A FRIO - 3M TIPO QT-II - SÉRIE 5690(12/20kV) - CABO 50mm2</c:v>
                </c:pt>
                <c:pt idx="33">
                  <c:v>EMENDA TERMOCONTRÁTIL DE MÉDIA TENSÃO 12/20kV - HVS 153 (12/20kV) - CABO 120MM2</c:v>
                </c:pt>
                <c:pt idx="34">
                  <c:v>CABO DE COBRE FLEXÍVEL DE 120 MM², ISOLAMENTO 0,6/1KV - ISOLAÇÃO HEPR 90°C - BAIXA EMISSÃO DE FUMAÇA E GASES - COR PRETA</c:v>
                </c:pt>
                <c:pt idx="35">
                  <c:v>CABO DE COBRE DE 50 MM², ISOLAMENTO 12/20kV - ISOLAÇÃO EPR 105°C</c:v>
                </c:pt>
                <c:pt idx="36">
                  <c:v>FORNECIMENTO E INSTALAÇÃO DE MICRO SWITCH PARA POSSIBILITAR O MONITORAMENTO DO STATUS (ABERTO/FECHADO/ATERRADO) DAS CHAVES SECCIONADORAS DO CUBÍCULO DE MÉDIA TENSÃO SM6 DA SCHNEIDER ELECTRIC EXISTENTE.</c:v>
                </c:pt>
                <c:pt idx="37">
                  <c:v>TERMINAÇÃO CONTRÁTIL A FRIO - 3M TIPO QT-II - SÉRIE 5690 (12/20kV) - CABO 120MM2</c:v>
                </c:pt>
                <c:pt idx="38">
                  <c:v>REMOÇÃO DA CABINE 13A DE CABO DE COBRE DE 70 MM², ISOLAMENTO 12/20kV - ISOLAÇÃO EPR 105°C, RELANÇAMENTO EM PIPE RACK EM NOVO TRECHO DE INFRA, FIXAÇÃO E ORGANIZAÇÃO.</c:v>
                </c:pt>
                <c:pt idx="39">
                  <c:v>REMOÇÃO DE CABO DE COBRE DE 120 MM², ISOLAMENTO 12/20kV - ISOLAÇÃO EPR 105°C, RELANÇAMENTO EM PIPE RACK EM NOVO TRECHO DE INFRA, FIXAÇÃO E ORGANIZAÇÃO.</c:v>
                </c:pt>
                <c:pt idx="40">
                  <c:v>TAPETE DE BORRACHA ISOLANTE ELÉTRICO DE 1000x1000 mm</c:v>
                </c:pt>
                <c:pt idx="41">
                  <c:v>EMENDA TERMOCONTRÁTIL DE MÉDIA TENSÃO 12/20kV - HVS 153 (12/20kV) - CABO 120MM2</c:v>
                </c:pt>
                <c:pt idx="42">
                  <c:v>EMENDA TERMOCONTRÁTIL DE MÉDIA TENSÃO 12/20kV - HVS 153(12/20kV) - CABO 95MM2</c:v>
                </c:pt>
                <c:pt idx="43">
                  <c:v>PRONTUÁRIO DE INSTALAÇÕES ELÉTRICAS - ITEM 11 DO MEMORIAL DESCRITIVO DOP-00603-PE-EL-MD-0001.</c:v>
                </c:pt>
                <c:pt idx="44">
                  <c:v>BARRA CONDUTORA CHATA EM ALUMÍNIO DE 3/4´ X 1/4´, INCLUSIVE ACESSÓRIOS DE FIXAÇÃO</c:v>
                </c:pt>
                <c:pt idx="45">
                  <c:v>TERMINAÇÃO CONTRÁTIL A FRIO - 3M TIPO QT-II - SÉRIE 5690(12/20kV) - CABO 95MM2</c:v>
                </c:pt>
                <c:pt idx="46">
                  <c:v>REMOÇÃO DE CABO DE COBRE DE 95 MM², ISOLAMENTO 12/20kV - ISOLAÇÃO EPR 105°C, RELANÇAMENTO EM PIPE RACK EM NOVO TRECHO DE INFRA, FIXAÇÃO E ORGANIZAÇÃO.</c:v>
                </c:pt>
                <c:pt idx="47">
                  <c:v>REMOÇÃO DE CABO DE COBRE DE 95 MM², ISOLAMENTO 12/20kV - ISOLAÇÃO EPR 105°C, RELANÇAMENTO EM PIPE RACK EM NOVO TRECHO DE INFRA, FIXAÇÃO E ORGANIZAÇÃO.</c:v>
                </c:pt>
                <c:pt idx="48">
                  <c:v>ELETRODUTO GALVANIZADO A QUENTE CONFORME NBR5598 - 1´ COM ACESSÓRIOS</c:v>
                </c:pt>
                <c:pt idx="49">
                  <c:v>TESTES DE FAT, CHECK LIST, SAT, COMISSIONAMENTO E TREINAMENTOS - ITEM 6, 7, 8, 9, E 12 DO MEMORIAL DESCRITIVO DE ELÉTRICA - DOP-00603-PE-EL-MD-0001.</c:v>
                </c:pt>
                <c:pt idx="50">
                  <c:v>ESTUDO DE ARC FLASH - ITEM 5.1.4 DO MEMORIAL DESCRITIVO DOP-00603-PE-EL-MD-0001.</c:v>
                </c:pt>
                <c:pt idx="51">
                  <c:v>ESTUDO DE CURTO-CIRCUITO, SELETIVIDADE E PROTEÇÃO - ITEM 5.1.2 DO MEMORIAL DECRITIVO DOP-00603-PE-EL-MD-0001.</c:v>
                </c:pt>
                <c:pt idx="52">
                  <c:v>PROJETO DETALHADO DOS PAINÉIS ELÉTRICOS</c:v>
                </c:pt>
                <c:pt idx="53">
                  <c:v>TESTES DE FAT, CHECK LIST, SAT, COMISSIONAMENTO E TREINAMENTOS - ITEM 6, 7, 8, 9, E 12 DO MEMORIAL DESCRITIVO DE ELÉTRICA - DOP-00603-PE-EL-MD-0001.</c:v>
                </c:pt>
                <c:pt idx="54">
                  <c:v>ESTUDO DE ARC FLASH - ITEM 5.1.4 DO MEMORIAL DESCRITIVO DOP-00603-PE-EL-MD-0001.</c:v>
                </c:pt>
                <c:pt idx="55">
                  <c:v>ESTUDO DE CURTO-CIRCUITO, SELETIVIDADE E PROTEÇÃO - ITEM 5.1.2 DO MEMORIAL DECRITIVO DOP-00603-PE-EL-MD-0001.</c:v>
                </c:pt>
                <c:pt idx="56">
                  <c:v>PROJETO DETALHADO DOS PAINÉIS ELÉTRICOS</c:v>
                </c:pt>
                <c:pt idx="57">
                  <c:v>PERFILADO PERFURADO 38 X 38 MM EM CHAPA 14 PRÉ-ZINCADA, COM ACESSÓRIOS</c:v>
                </c:pt>
                <c:pt idx="58">
                  <c:v>TESTES DE FAT, CHECK LIST, SAT, COMISSIONAMENTO E TREINAMENTOS - ITEM 6, 7, 8, 9, E 12 DO MEMORIAL DESCRITIVO DE ELÉTRICA - DOP-00603-PE-EL-MD-0001.</c:v>
                </c:pt>
                <c:pt idx="59">
                  <c:v>TESTES DE FAT, CHECK LIST, SAT, COMISSIONAMENTO E TREINAMENTOS - ITEM 6, 7, 8, 9, E 12 DO MEMORIAL DESCRITIVO DE ELÉTRICA - DOP-00603-PE-EL-MD-0001.</c:v>
                </c:pt>
                <c:pt idx="60">
                  <c:v>TESTES DE FAT, CHECK LIST, SAT, COMISSIONAMENTO E TREINAMENTOS - ITEM 6, 7, 8, 9, E 12 DO MEMORIAL DESCRITIVO DE ELÉTRICA - DOP-00603-PE-EL-MD-0001.</c:v>
                </c:pt>
                <c:pt idx="61">
                  <c:v>TESTES DE FAT, CHECK LIST, SAT, COMISSIONAMENTO E TREINAMENTOS - ITEM 6, 7, 8, 9, E 12 DO MEMORIAL DESCRITIVO DE ELÉTRICA - DOP-00603-PE-EL-MD-0001.</c:v>
                </c:pt>
                <c:pt idx="62">
                  <c:v>ESTUDO DE ARC FLASH - ITEM 5.1.4 DO MEMORIAL DESCRITIVO DOP-00603-PE-EL-MD-0001.</c:v>
                </c:pt>
                <c:pt idx="63">
                  <c:v>PARAMETRIZAÇÃO E AFERIÇÃO DOS RELÉS DE PROTEÇÃO - ITEM 5.3.8 DO MEMORIAL DESCRITIVO DOP-00603-PE-EL-MD-0001.</c:v>
                </c:pt>
                <c:pt idx="64">
                  <c:v>PARAMETRIZAÇÃO E AFERIÇÃO DOS RELÉS DE PROTEÇÃO - ITEM 5.3.8 DO MEMORIAL DESCRITIVO DOP-00603-PE-EL-MD-0001.</c:v>
                </c:pt>
                <c:pt idx="65">
                  <c:v>CABO DE COBRE DE 4 MM², ISOLAMENTO 750 V - ISOLAÇÃO EM PVC 70°C - COR PRETA</c:v>
                </c:pt>
                <c:pt idx="66">
                  <c:v>CABO DE COBRE FLEXÍVEL DE 120 MM², ISOLAMENTO 0,6/1KV - ISOLAÇÃO HEPR 90°C - BAIXA EMISSÃO DE FUMAÇA E GASES - COR AZUL</c:v>
                </c:pt>
                <c:pt idx="67">
                  <c:v>KIT BARRA DE EQUIPOTENCIALIZAÇÃO COMPLETA COM ISOLADORES. - REF.: FGB-22F</c:v>
                </c:pt>
                <c:pt idx="68">
                  <c:v>HASTE DE ATERRAMENTO DE 3/4" X 3 M</c:v>
                </c:pt>
                <c:pt idx="69">
                  <c:v>ESTUDO DE ATERRAMENTO - ITEM 5.1.3 DO MEMORIAL DESCRITIVO DOP-00603-PE-EL-MD-0001.</c:v>
                </c:pt>
                <c:pt idx="70">
                  <c:v>ESTUDO DE CURTO-CIRCUITO, SELETIVIDADE E PROTEÇÃO - ITEM 5.1.2 DO MEMORIAL DECRITIVO DOP-00603-PE-EL-MD-0001.</c:v>
                </c:pt>
                <c:pt idx="71">
                  <c:v>ESTUDO DE ATERRAMENTO - ITEM 5.1.3 DO MEMORIAL DESCRITIVO DOP-00603-PE-EL-MD-0001.</c:v>
                </c:pt>
                <c:pt idx="72">
                  <c:v>ESTUDO DE CURTO-CIRCUITO, SELETIVIDADE E PROTEÇÃO - ITEM 5.1.2 DO MEMORIAL DECRITIVO DOP-00603-PE-EL-MD-0001.</c:v>
                </c:pt>
                <c:pt idx="73">
                  <c:v>ESTUDO DE ATERRAMENTO - ITEM 5.1.3 DO MEMORIAL DESCRITIVO DOP-00603-PE-EL-MD-0001.</c:v>
                </c:pt>
                <c:pt idx="74">
                  <c:v>ESTUDO DE CURTO-CIRCUITO, SELETIVIDADE E PROTEÇÃO - ITEM 5.1.2 DO MEMORIAL DECRITIVO DOP-00603-PE-EL-MD-0001.</c:v>
                </c:pt>
                <c:pt idx="75">
                  <c:v>ESTUDO DE ATERRAMENTO - ITEM 5.1.3 DO MEMORIAL DESCRITIVO DOP-00603-PE-EL-MD-0001.</c:v>
                </c:pt>
                <c:pt idx="76">
                  <c:v>ESTUDO DE CURTO-CIRCUITO, SELETIVIDADE E PROTEÇÃO - ITEM 5.1.2 DO MEMORIAL DECRITIVO DOP-00603-PE-EL-MD-0001.</c:v>
                </c:pt>
                <c:pt idx="77">
                  <c:v>ESTUDO DE ATERRAMENTO - ITEM 5.1.3 DO MEMORIAL DESCRITIVO DOP-00603-PE-EL-MD-0001.</c:v>
                </c:pt>
                <c:pt idx="78">
                  <c:v>ESTUDO DE ATERRAMENTO - ITEM 5.1.3 DO MEMORIAL DESCRITIVO DOP-00603-PE-EL-MD-0001.</c:v>
                </c:pt>
                <c:pt idx="79">
                  <c:v>FORNECIMENTO E INSTALAÇÃO DE MICRO SWITCH PARA POSSIBILITAR O MONITORAMENTO DO STATUS (ATERRADO) DAS CHAVES SECCIONADORAS DO CUBÍCULO DE MÉDIA TENSÃO SM6 DA SCHNEIDER ELECTRIC EXISTENTE.</c:v>
                </c:pt>
                <c:pt idx="80">
                  <c:v>CABO DE COBRE DE 4 MM², ISOLAMENTO 750 V - ISOLAÇÃO EM PVC 70°C - COR VERDE</c:v>
                </c:pt>
                <c:pt idx="81">
                  <c:v>CABO DE COBRE DE 6 MM², ISOLAMENTO 750 V - ISOLAÇÃO EM PVC 70°C - COR PRETA</c:v>
                </c:pt>
                <c:pt idx="82">
                  <c:v>CONDULETE METÁLICO DE 6´</c:v>
                </c:pt>
                <c:pt idx="83">
                  <c:v>CABO DE COBRE FLEXÍVEL DE 70 MM², ISOLAMENTO 0,6/1KV - ISOLAÇÃO HEPR 90°C - BAIXA EMISSÃO DE FUMAÇA E GASES - COR VERDE</c:v>
                </c:pt>
                <c:pt idx="84">
                  <c:v>CONECTOR SPLIT-BOLT, PARA SPDA, PARA CABOS ATÉ 70 MM2 - FORNECIMENTO E INSTALAÇÃO. AF_08/2023</c:v>
                </c:pt>
                <c:pt idx="85">
                  <c:v>LUMINÁRIA PUBLICA LED 100W COM RELE FOTOELETRICO INDIVIDUAL ACOPLADO, PRODUZIDO EM LIGA DE ALUMÍNIO INJETADO SOB ALTA PRESSÃO; PLACA DE LED, IP66, RESISTÊNCIA À RADIAÇÃO ULTRAVIOLETA E, FORNECIDO COM TOMADA (BASE) PARA ACOPLAMENTO E LIGAÇÃO DO RELÉ FOTOELÉ</c:v>
                </c:pt>
                <c:pt idx="86">
                  <c:v>CABO DE COBRE DE 4 MM², ISOLAMENTO 750 V - ISOLAÇÃO EM PVC 70°C - COR AZUL</c:v>
                </c:pt>
                <c:pt idx="87">
                  <c:v>FORNECIMENTO E INSTALAÇÃO DE MICRO SWITCH PARA POSSIBILITAR O MONITORAMENTO DO STATUS (ABERTO/FECHADO/ATERRADO) DAS CHAVES SECCIONADORAS DO CUBÍCULO DE MÉDIA TENSÃO SM6 DA SCHNEIDER ELECTRIC EXISTENTE.</c:v>
                </c:pt>
                <c:pt idx="88">
                  <c:v>TOMADA 3P+T DE 32 A, BLINDADA INDUSTRIAL DE SOBREPOR NEGATIVA</c:v>
                </c:pt>
                <c:pt idx="89">
                  <c:v>LEITO PARA CABOS, TIPO PESADO, EM AÇO GALVANIZADO DE 300 X 100 MM - COM ACESSÓRIOS</c:v>
                </c:pt>
                <c:pt idx="90">
                  <c:v>SENSOR DE NÍVEL DO TIPO BOIA</c:v>
                </c:pt>
                <c:pt idx="91">
                  <c:v>CAIXA EM ALUMÍNIO P/ TOMADA FIXAÇÃO EM PERFILADO</c:v>
                </c:pt>
                <c:pt idx="92">
                  <c:v>PARAMETRIZAÇÃO DOS CONTROLADORES E REGUÇAGEM DOS DISJUNTORES</c:v>
                </c:pt>
                <c:pt idx="93">
                  <c:v>PARAMETRIZAÇÃO DOS CONTROLADORES E REGUÇAGEM DOS DISJUNTORES</c:v>
                </c:pt>
                <c:pt idx="94">
                  <c:v>PARAMETRIZAÇÃO DOS CONTROLADORES E REGUÇAGEM DOS DISJUNTORES</c:v>
                </c:pt>
                <c:pt idx="95">
                  <c:v>CABO DE COBRE DE 10 MM², ISOLAMENTO 750 V - ISOLAÇÃO EM PVC 70°C - COR PRETA</c:v>
                </c:pt>
                <c:pt idx="96">
                  <c:v>CONDULETE METÁLICO DE 1´</c:v>
                </c:pt>
                <c:pt idx="97">
                  <c:v>CHAVES DE PARTIDA
PARTIDA DIRETA TRIFÁSICA COM COMUTAÇÃO AUTOMÁTICA PARA 2 MOTORES.</c:v>
                </c:pt>
                <c:pt idx="98">
                  <c:v>PERFILADO PERFURADO 38 X 38 X 1200MM EM CHAPA 14 PRÉ-ZINCADA, PARA SUPORTE DE LEITO</c:v>
                </c:pt>
                <c:pt idx="99">
                  <c:v>TESTE DO TIPO VLF (VERY LOW FREQUENCY) PARA TESTE DE ISOLAÇÃO DO CABO</c:v>
                </c:pt>
                <c:pt idx="100">
                  <c:v>TESTE DO TIPO VLF (VERY LOW FREQUENCY) PARA TESTE DE ISOLAÇÃO DO CABO</c:v>
                </c:pt>
                <c:pt idx="101">
                  <c:v>TERMINAL AÉREO EM BARRA CHATA DE ALUMÍNIO 7/8" x 1/8" x 600mm. REF.: TEL940
FABRICANTE: TERMOTÉCNICA.</c:v>
                </c:pt>
                <c:pt idx="102">
                  <c:v>ELETROCALHA PERFURADA GALVANIZADA A FOGO, 200X100 MM, COM ACESSÓRIOS</c:v>
                </c:pt>
                <c:pt idx="103">
                  <c:v>LEITO PARA CABOS, TIPO PESADO, EM AÇO GALVANIZADO DE 500 X 100 MM - COM ACESSÓRIOS</c:v>
                </c:pt>
                <c:pt idx="104">
                  <c:v>CONECTOR SPLIT-BOLT PARA CABO DE 35 MM², LATÃO, SIMPLES</c:v>
                </c:pt>
                <c:pt idx="105">
                  <c:v>CABO DE COBRE FLEXÍVEL DE 3 X 2,5 MM², ISOLAMENTO 500 V - ISOLAÇÃO PP  70°C</c:v>
                </c:pt>
                <c:pt idx="106">
                  <c:v>SUPORTE CURTO PARA LUMINÁRIA 100X38MM GE</c:v>
                </c:pt>
                <c:pt idx="107">
                  <c:v>FORNECIMENTO E INSTALAÇÃO DE MICRO SWITCH PARA POSSIBILITAR O MONITORAMENTO DO STATUS (ATERRADO) DAS CHAVES SECCIONADORAS DO CUBÍCULO DE MÉDIA TENSÃO SM6 DA SCHNEIDER ELECTRIC EXISTENTE.</c:v>
                </c:pt>
                <c:pt idx="108">
                  <c:v>ELETRODUTO GALVANIZADO A QUENTE CONFORME NBR5598 - 4´ COM ACESSÓRIOS</c:v>
                </c:pt>
                <c:pt idx="109">
                  <c:v>CABO DE COBRE DE 6 MM², ISOLAMENTO 750 V - ISOLAÇÃO EM PVC 70°C - COR VERDE</c:v>
                </c:pt>
                <c:pt idx="110">
                  <c:v>PLACA DE ADVERTÊNCIA EM CHAPA DE ALUMINIO, COM PINTURA REFLETIVA "PERIGO ALTA TENSÃO"</c:v>
                </c:pt>
                <c:pt idx="111">
                  <c:v>TESTE DO TIPO VLF (VERY LOW FREQUENCY) PARA TESTE DE ISOLAÇÃO DO CABO</c:v>
                </c:pt>
                <c:pt idx="112">
                  <c:v>TESTE DO TIPO VLF (VERY LOW FREQUENCY) PARA TESTE DE ISOLAÇÃO DO CABO</c:v>
                </c:pt>
                <c:pt idx="113">
                  <c:v>TESTE DO TIPO VLF (VERY LOW FREQUENCY) PARA TESTE DE ISOLAÇÃO DO CABO</c:v>
                </c:pt>
                <c:pt idx="114">
                  <c:v>TESTE DO TIPO VLF (VERY LOW FREQUENCY) PARA TESTE DE ISOLAÇÃO DO CABO</c:v>
                </c:pt>
                <c:pt idx="115">
                  <c:v>TESTE DO TIPO VLF (VERY LOW FREQUENCY) PARA TESTE DE ISOLAÇÃO DO CABO</c:v>
                </c:pt>
                <c:pt idx="116">
                  <c:v>TESTE DO TIPO VLF (VERY LOW FREQUENCY) PARA TESTE DE ISOLAÇÃO DO CABO</c:v>
                </c:pt>
                <c:pt idx="117">
                  <c:v>SERVIÇO DE IDENTIFICAÇÃO DOS CABOS DO CIRCUITO EXISTENTE DA CABINE 12 NO PIPE RACK</c:v>
                </c:pt>
                <c:pt idx="118">
                  <c:v>TESTE DO TIPO VLF (VERY LOW FREQUENCY) PARA TESTE DE ISOLAÇÃO DO CABO</c:v>
                </c:pt>
                <c:pt idx="119">
                  <c:v>SERVIÇO DE IDENTIFICAÇÃO DOS CABOS NO PIPE RACK (AREA COM CABOS ENERGIZADOS EM M.T.)</c:v>
                </c:pt>
                <c:pt idx="120">
                  <c:v>TESTE DO TIPO VLF (VERY LOW FREQUENCY) PARA TESTE DE ISOLAÇÃO DO CABO</c:v>
                </c:pt>
                <c:pt idx="121">
                  <c:v>TESTE DO TIPO VLF (VERY LOW FREQUENCY) PARA TESTE DE ISOLAÇÃO DO CABO APÓS EMENDA E MUFLAS</c:v>
                </c:pt>
                <c:pt idx="122">
                  <c:v>SERVIÇO DE IDENTIFICAÇÃO DOS CABOS NO PIPE RACK (AREA COM CABOS ENERGIZADOS EM M.T.)</c:v>
                </c:pt>
                <c:pt idx="123">
                  <c:v>TESTE DO TIPO VLF (VERY LOW FREQUENCY) PARA TESTE DE ISOLAÇÃO DO CABO APÓS EMENDAS E MUFLAS</c:v>
                </c:pt>
                <c:pt idx="124">
                  <c:v>SERVIÇO DE IDENTIFICAÇÃO DOS CABOS DO CIRCUITO EXISTENTE DA CABINE 18 NO PIPE RACK</c:v>
                </c:pt>
                <c:pt idx="125">
                  <c:v>TESTE DO TIPO VLF (VERY LOW FREQUENCY) PARA TESTE DE ISOLAÇÃO DO CABO APÓS EMENDAS E MUFLAS</c:v>
                </c:pt>
                <c:pt idx="126">
                  <c:v>SERVIÇO DE IDENTIFICAÇÃO DOS CABOS NO PIPE RACK</c:v>
                </c:pt>
                <c:pt idx="127">
                  <c:v>TOMADA SIMPLES, 2P+T, 20A</c:v>
                </c:pt>
                <c:pt idx="128">
                  <c:v>BLOCO AUTÔNOMO DE ILUMINAÇÃO DE EMERGÊNCIA, 110/220V, MONTADA COM 2 LÂMPADAS LÂMPADAS LED DE 11W, FORNECIDO COM CABO FLEXÍVEL #3x1,5mm² E PLUG 2P+T-10A.</c:v>
                </c:pt>
                <c:pt idx="129">
                  <c:v>CABO DE COBRE DE 2,5 MM², ISOLAMENTO 750 V - ISOLAÇÃO EM PVC 70°C - COR AMARELO</c:v>
                </c:pt>
                <c:pt idx="130">
                  <c:v>SUPORTE PARA PERFILADO 100X38MM GE</c:v>
                </c:pt>
                <c:pt idx="131">
                  <c:v>ARMÁRIO PARA EPI. REF.:  40X40X30 cm - 2 PORTAS - VERDE.</c:v>
                </c:pt>
                <c:pt idx="132">
                  <c:v>CONJUNTO DE ATERRAMENTO PARA ATERRAMENTO TEMPORÁRIO 15kV COM BASTÃO PARA BARRAMENTO.</c:v>
                </c:pt>
                <c:pt idx="133">
                  <c:v>CHUMBADOR COM PARAFUSO CABEÇA SEXTAVADA Ø3/8'' </c:v>
                </c:pt>
                <c:pt idx="134">
                  <c:v>BRAÇADEIRA PARA FIXAÇÃO DE ELETRODUTO, ATÉ 4´</c:v>
                </c:pt>
                <c:pt idx="135">
                  <c:v>VERGALHÃO COM ROSCA, PORCA E ARRUELA DE DIÂMETRO 3/8´ (TIRANTE)</c:v>
                </c:pt>
                <c:pt idx="136">
                  <c:v>SERVIÇO DE SECCIONAMENTO DOS CABOS DO CIRCUITO EXISTENTE DA CABINE 12</c:v>
                </c:pt>
                <c:pt idx="137">
                  <c:v>SERVIÇO DE SECCIONAMENTO DOS CABOS DO CIRCUITO EXISTENTE</c:v>
                </c:pt>
                <c:pt idx="138">
                  <c:v>SERVIÇO DE SECCIONAMENTO DOS CABOS DO CIRCUITO EXISTENTE DA CABINE 19</c:v>
                </c:pt>
                <c:pt idx="139">
                  <c:v>SERVIÇO DE SECCIONAMENTO DOS CABOS DO CIRCUITO EXISTENTE DA CABINE 18</c:v>
                </c:pt>
                <c:pt idx="140">
                  <c:v>SERVIÇO DE SECCIONAMENTO DOS CABOS DO CIRCUITO EXISTENTE DA CABINE 13B</c:v>
                </c:pt>
                <c:pt idx="141">
                  <c:v>CONDULETE METÁLICO DE 4´</c:v>
                </c:pt>
                <c:pt idx="142">
                  <c:v>VERGALHÃO COM ROSCA, PORCA E ARRUELA DE DIÂMETRO 1/4´ (TIRANTE)</c:v>
                </c:pt>
                <c:pt idx="143">
                  <c:v>CABO DE COBRE DE 2,5 MM², ISOLAMENTO 750 V - ISOLAÇÃO EM PVC 70°C - COR VERDE</c:v>
                </c:pt>
                <c:pt idx="144">
                  <c:v>BLOCO AUTÔNOMO DE ILUMINAÇÃO DE EMERGÊNCIA COM IDICAÇÃO DE "SAIDA" COM AUTONOMIA MÍNIMA DE 1 HORA, EQUIPADO COM 2 LÂMPADAS DE 11 W</c:v>
                </c:pt>
                <c:pt idx="145">
                  <c:v>PLACA DE ADVERTÊNCIA "NÃO MANOBRAR ESTA CHAVE SOBRE CARGA". 
REF.:  MATERIAL: PVC - TAM.: 250 x 150 mm</c:v>
                </c:pt>
                <c:pt idx="146">
                  <c:v>TAMPA DE ENCAIXE PARA ELETROCALHA, GALVANIZADA A FOGO, L= 200 MM</c:v>
                </c:pt>
                <c:pt idx="147">
                  <c:v>TERMINAL DE PRESSÃO/COMPRESSÃO PARA CABO DE 120 MM²</c:v>
                </c:pt>
                <c:pt idx="148">
                  <c:v>SOLDA EXOTÉRMICA CONEXÃO CABO-CABO HORIZONTAL EM T, BITOLA 70-70 MM²</c:v>
                </c:pt>
                <c:pt idx="149">
                  <c:v>CONJUNTO 1 TOMADAS 2P+T DE 20 A COR BRANCA E 1 TOMADAS 2P+T DE 20 A COR VERMELHA - REF: TRAMONTINA</c:v>
                </c:pt>
                <c:pt idx="150">
                  <c:v>CONJUNTO 1 TOMADAS 2P+T DE 20 A COR BRANCA E 1 TOMADAS 2P+T DE 20 A COR VERMELHA - REF: TRAMONTINA</c:v>
                </c:pt>
                <c:pt idx="151">
                  <c:v>CAIXA DE PASSAGEM E TAMPA PRÉ-MOLDADAS EM CONCRETO, SEM FUNDO, 30X30CM</c:v>
                </c:pt>
                <c:pt idx="152">
                  <c:v>CHUMBADOR COM PARAFUSO CABEÇA SEXTAVADA Ø1/4'' </c:v>
                </c:pt>
                <c:pt idx="153">
                  <c:v>SOLDA EXOTÉRMICA CONEXÃO CABO-HASTE NA LATERAL, BITOLA DO CABO DE 25MM² A 70MM² PARA HASTE DE 5/8" E 3/4"</c:v>
                </c:pt>
                <c:pt idx="154">
                  <c:v>TERMINAL DE PRESSÃO/COMPRESSÃO PARA CABO DE 70 MM²</c:v>
                </c:pt>
                <c:pt idx="155">
                  <c:v>LUVA ISOLANTE DE BORRACHA, ACIMA DE 10 ATÉ 20 KV</c:v>
                </c:pt>
                <c:pt idx="156">
                  <c:v>CABO DE COBRE NU, TÊMPERA MOLE, CLASSE 2, DE 35 MM²</c:v>
                </c:pt>
                <c:pt idx="157">
                  <c:v>DETECTOR DE TENSÃO PARA INSTALAÇÃO EM VARA DE MANOBRA ATÉ 50 KV COM SINAL SONORO, LED, COM BOLSA.</c:v>
                </c:pt>
                <c:pt idx="158">
                  <c:v>CABO DE COBRE NU, TÊMPERA MOLE, CLASSE 2, DE 35 MM²</c:v>
                </c:pt>
                <c:pt idx="159">
                  <c:v>LUMINÁRIA ARANDELA TIPO MEIA LUA, DE SOBREPOR, COM 1 LÂMPADA FLUORESCENTE DE 15 W, SEM REATOR - FORNECIMENTO E INSTALAÇÃO.</c:v>
                </c:pt>
                <c:pt idx="160">
                  <c:v>ELETRODUTO CORRUGADO EM POLIETILENO DE ALTA DENSIDADE, DN=100 MM, COM ACESSÓRIOS</c:v>
                </c:pt>
                <c:pt idx="161">
                  <c:v>ELETRODUTO DE PVC RÍGIDO ROSCÁVEL DE 1´ - COM ACESSÓRIOS</c:v>
                </c:pt>
                <c:pt idx="162">
                  <c:v>CABO DE COBRE DE 2,5 MM², ISOLAMENTO 750 V - ISOLAÇÃO EM PVC 70°C - COR PRETA</c:v>
                </c:pt>
                <c:pt idx="163">
                  <c:v>SOLDA EXOTÉRMICA CONEXÃO CABO-CABO EM X SOBREPOSTO, BITOLA 70-70 MM²</c:v>
                </c:pt>
                <c:pt idx="164">
                  <c:v>CONECTOR SPLIT-BOLT PARA CABO DE 25 MM², LATÃO, SIMPLES</c:v>
                </c:pt>
                <c:pt idx="165">
                  <c:v>SERVIÇO DE CONEXÃO DE CABOS DO CIRCUITOS DA CABINE 13A NA CABINE 03 (QGMT1-603-1001)</c:v>
                </c:pt>
                <c:pt idx="166">
                  <c:v>SERVIÇO DE CONEXÃO DE CABOS DO CIRCUITOS DA CABINE 13A NA CABINE 13A</c:v>
                </c:pt>
                <c:pt idx="167">
                  <c:v>SERVIÇO DE CONEXÃO DE CABOS DO CIRCUITO ALIMENTADOR DA CABINE 03 NO QGMT1-603-1001</c:v>
                </c:pt>
                <c:pt idx="168">
                  <c:v>SERVIÇO DE DESCONEXÃO DE CABOS DO CIRCUITOS LIGADOS PROVISÓRIAMENTE DA CABINE 13A</c:v>
                </c:pt>
                <c:pt idx="169">
                  <c:v>SERVIÇO DE CONEXÃO DE CABOS DO CIRCUITOS ALIMENTADOR DA CABINE 19 NA CABINE 03 (QGMT1-603-1001)</c:v>
                </c:pt>
                <c:pt idx="170">
                  <c:v>SERVIÇO DE DESCONEXÃO DE CABOS DO CIRCUITOS LIGADOS PROVISÓRIAMENTE DA CABINE 13A</c:v>
                </c:pt>
                <c:pt idx="171">
                  <c:v>SERVIÇO DE CONEXÃO DE CABOS DO CIRCUITOS ALIMENTADOR DA CABINE 18 NA CABINE 03 (QGMT1-603-1001)</c:v>
                </c:pt>
                <c:pt idx="172">
                  <c:v>SERVIÇO DE DESCONEXÃO DE CABOS DO CIRCUITOS LIGADOS PROVISÓRIAMENTE DA CABINE 13A</c:v>
                </c:pt>
                <c:pt idx="173">
                  <c:v>SERVIÇO DE CONEXÃO DE CABOS DO CIRCUITOS DA ALIMENTADOR CABINE 13B NA CABINE 03 (QGMT1-603-1001)</c:v>
                </c:pt>
                <c:pt idx="174">
                  <c:v>SERVIÇO DE DESCONEXÃO DE CABOS DO CIRCUITO LIGADOS PROVISÓRIAMENTE DA CABINE 13A</c:v>
                </c:pt>
                <c:pt idx="175">
                  <c:v>SERVIÇO DE CONEXÃO DE CABOS DO CIRCUITO ALIMENTADOR DA CABINE 12 NA CABINE 3 (QGMT1-603-1001)</c:v>
                </c:pt>
                <c:pt idx="176">
                  <c:v>SERVIÇO DE DESCONEXÃO DE CABOS DO CIRCUITOS LIGADOS NA CABINE 13A</c:v>
                </c:pt>
                <c:pt idx="177">
                  <c:v>SERVIÇO DE CONEXÃO DE CABOS DO CIRCUITOS DO ANEL DA CABINE 25 NA SUBESTAÇÃO</c:v>
                </c:pt>
                <c:pt idx="178">
                  <c:v>SERVIÇO DE DESCONEXÃO DE CABOS DO CIRCUITO ALIMENTADOR DA CABINE 25 LIGADO NA CABINE 25</c:v>
                </c:pt>
                <c:pt idx="179">
                  <c:v>SERVIÇO DE CONEXÃO DE CABOS DO CIRCUITOS ALIMENTADOR NA CABINE 25</c:v>
                </c:pt>
                <c:pt idx="180">
                  <c:v>SERVIÇO DE CONEXÃO DE CABOS DO CIRCUITOS DO ANEL DA CABINE 25 NA CABINE 03</c:v>
                </c:pt>
                <c:pt idx="181">
                  <c:v>SERVIÇO DE DESCONEXÃO DE CABOS DO CIRCUITO ALIMENTADOR DA CABINE 25 LIGADO NA SUBESTAÇÃO</c:v>
                </c:pt>
                <c:pt idx="182">
                  <c:v>SERVIÇO DE CONEXÃO DE CABOS DO CIRCUITOS DE ANEL DA CABINE 02 NA CABINE 02</c:v>
                </c:pt>
                <c:pt idx="183">
                  <c:v>SERVIÇO DE CONEXÃO DE CABOS DO CIRCUITOS DE ANEL DA CABINE 02 NA CABINE 03</c:v>
                </c:pt>
                <c:pt idx="184">
                  <c:v>SERVIÇO DE CONEXÃO DE CABOS DO CIRCUITOS DE ANEL DA CABINE 02 NA CABINE 02</c:v>
                </c:pt>
                <c:pt idx="185">
                  <c:v>SERVIÇO DE CONEXÃO DE CABOS DO CIRCUITOS DE ANEL DA CABINE 02 NA CABINE 03</c:v>
                </c:pt>
                <c:pt idx="186">
                  <c:v>SERVIÇO DE CONEXÃO DE CABOS DO CIRCUITO NA SECCIONADORA DE ENTRADA DA CABINE 13A</c:v>
                </c:pt>
                <c:pt idx="187">
                  <c:v>SERVIÇO DE DESCONEXÃO DE CABOS DO CIRCUITO ALIMENTADOR DA CABINE 03</c:v>
                </c:pt>
                <c:pt idx="188">
                  <c:v>SERVIÇO DE CONEXÃO DE CABOS DO CIRCUITO ALIMENTADOR DA CABINE 19 NA CABINE 13A</c:v>
                </c:pt>
                <c:pt idx="189">
                  <c:v>SERVIÇO DE CONEXÃO DE CABOS DO CIRCUITO ALIMENTADOR DA CABINE 18 NA CABINE 13A</c:v>
                </c:pt>
                <c:pt idx="190">
                  <c:v>SERVIÇO DE CONEXÃO DE CABOS DO CIRCUITO ALIMENTADOR DA CABINE 13B NA CABINE 13A</c:v>
                </c:pt>
                <c:pt idx="191">
                  <c:v>PROTEÇÃO TRONCO - MACACAO CATEGORIA 4 - COR LARANJA. 
REF.: CA 33.111 – FAB.: DUPONT</c:v>
                </c:pt>
                <c:pt idx="192">
                  <c:v>LOUSA EM LAMINADO MELAMÍNICO, BRANCO - LINHA COMERCIAL</c:v>
                </c:pt>
                <c:pt idx="193">
                  <c:v>GRAMPO PLANO TIPO "X", PARA BARRA CHATA DE ALUMINIO ATÉ 28mm. REF.: TEL 723</c:v>
                </c:pt>
                <c:pt idx="194">
                  <c:v>CONJUNTO 1 TOMADA 2P+T DE 20 A, COR BRANCA - REF: TRAMONTINA</c:v>
                </c:pt>
                <c:pt idx="195">
                  <c:v>TERMINAL DE PRESSÃO/COMPRESSÃO PARA CABO DE 35 MM²</c:v>
                </c:pt>
                <c:pt idx="196">
                  <c:v>CONJUNTO 01 INTERRUPTOR MONOPOLAR SIMPLES COM 1 TECLA E PLACA - REF: TRAMONTINA</c:v>
                </c:pt>
                <c:pt idx="197">
                  <c:v>TAMPA PARA CAIXA DE INSPEÇÃO CILÍNDRICA, AÇO GALVANIZADO</c:v>
                </c:pt>
                <c:pt idx="198">
                  <c:v>PROTEÇÃO FACIAL - CAPUZ CATEGORIA 4 - COR LARANJA - TAM. ÚNICO. 
REF.: CA 32503 – FAB.: DUPONT.</c:v>
                </c:pt>
                <c:pt idx="199">
                  <c:v>CAIXA DE INSPEÇÃO DO TERRA CILÍNDRICA EM PVC RÍGIDO, DIÂMETRO DE 300 MM - H= 400 MM</c:v>
                </c:pt>
                <c:pt idx="200">
                  <c:v>CABO DE COBRE FLEXÍVEL DE 2 x 2,5 MM², ISOLAMENTO 0,6/1kV - ISOLAÇÃO HEPR 90°C</c:v>
                </c:pt>
                <c:pt idx="201">
                  <c:v>TERMINAL DE PRESSÃO/COMPRESSÃO BIMETÁLICO PARA CABO DE 35 MM²</c:v>
                </c:pt>
                <c:pt idx="202">
                  <c:v>CONJUNTO 01 INTERRUPTOR MONOPOLAR PARALELO COM 1 TECLA E PLACA - REF: TRAMONTINA</c:v>
                </c:pt>
                <c:pt idx="203">
                  <c:v>MÃO FRANCESA SIMPLES, GALVANIZADA A FOGO, L=400MM</c:v>
                </c:pt>
                <c:pt idx="204">
                  <c:v>CONECTOR CABO/HASTE DE 3/4"</c:v>
                </c:pt>
                <c:pt idx="205">
                  <c:v>TERMINAL DE PRESSÃO/COMPRESSÃO PARA CABO DE 70 MM²</c:v>
                </c:pt>
                <c:pt idx="206">
                  <c:v>MÃO FRANCESA SIMPLES, GALVANIZADA A FOGO, L=200MM</c:v>
                </c:pt>
                <c:pt idx="207">
                  <c:v>CABO DE COBRE NU, TÊMPERA MOLE, CLASSE 2, DE 25 MM²</c:v>
                </c:pt>
                <c:pt idx="208">
                  <c:v>CHUMBADOR COM PARAFUSO CABEÇA SEXTAVADA Ø1/4'' </c:v>
                </c:pt>
                <c:pt idx="209">
                  <c:v>VERGALHÃO COM ROSCA, PORCA E ARRUELA DE DIÂMETRO 1/4 (TIRANTE)</c:v>
                </c:pt>
                <c:pt idx="210">
                  <c:v>LUVA DE COURO PARA PROTEÇÃO DE LUVA ISOLANTE</c:v>
                </c:pt>
                <c:pt idx="211">
                  <c:v>BRAÇADEIRA PARA FIXAÇÃO DE ELETRODUTO, ATÉ 4´</c:v>
                </c:pt>
              </c:strCache>
            </c:strRef>
          </c:cat>
          <c:val>
            <c:numRef>
              <c:f>'Curva ABC'!$D$17:$D$228</c:f>
              <c:numCache>
                <c:formatCode>0.00%</c:formatCode>
                <c:ptCount val="212"/>
                <c:pt idx="0">
                  <c:v>0.12746023370670623</c:v>
                </c:pt>
                <c:pt idx="1">
                  <c:v>0.11495319768007635</c:v>
                </c:pt>
                <c:pt idx="2">
                  <c:v>0.10611064401237814</c:v>
                </c:pt>
                <c:pt idx="3">
                  <c:v>6.8617868700378393E-2</c:v>
                </c:pt>
                <c:pt idx="4">
                  <c:v>5.3055322006189072E-2</c:v>
                </c:pt>
                <c:pt idx="5">
                  <c:v>4.9418536046432364E-2</c:v>
                </c:pt>
                <c:pt idx="6">
                  <c:v>3.1231574869077714E-2</c:v>
                </c:pt>
                <c:pt idx="7">
                  <c:v>3.1231574869077714E-2</c:v>
                </c:pt>
                <c:pt idx="8">
                  <c:v>3.0948937836943628E-2</c:v>
                </c:pt>
                <c:pt idx="9">
                  <c:v>2.4450333662387445E-2</c:v>
                </c:pt>
                <c:pt idx="10">
                  <c:v>1.8820043102206446E-2</c:v>
                </c:pt>
                <c:pt idx="11">
                  <c:v>1.8714374147113626E-2</c:v>
                </c:pt>
                <c:pt idx="12">
                  <c:v>1.4917674825379212E-2</c:v>
                </c:pt>
                <c:pt idx="13">
                  <c:v>1.4138595796381407E-2</c:v>
                </c:pt>
                <c:pt idx="14">
                  <c:v>1.3705958184932178E-2</c:v>
                </c:pt>
                <c:pt idx="15">
                  <c:v>1.2755783051609819E-2</c:v>
                </c:pt>
                <c:pt idx="16">
                  <c:v>1.266440598604841E-2</c:v>
                </c:pt>
                <c:pt idx="17">
                  <c:v>1.266440598604841E-2</c:v>
                </c:pt>
                <c:pt idx="18">
                  <c:v>1.0272679987258913E-2</c:v>
                </c:pt>
                <c:pt idx="19">
                  <c:v>1.0272679987258913E-2</c:v>
                </c:pt>
                <c:pt idx="20">
                  <c:v>1.0272679987258913E-2</c:v>
                </c:pt>
                <c:pt idx="21">
                  <c:v>1.0272679987258913E-2</c:v>
                </c:pt>
                <c:pt idx="22">
                  <c:v>9.9323391206383241E-3</c:v>
                </c:pt>
                <c:pt idx="23">
                  <c:v>9.5668372887073635E-3</c:v>
                </c:pt>
                <c:pt idx="24">
                  <c:v>7.3394219224158759E-3</c:v>
                </c:pt>
                <c:pt idx="25">
                  <c:v>6.9403499709061586E-3</c:v>
                </c:pt>
                <c:pt idx="26">
                  <c:v>6.3322029930242048E-3</c:v>
                </c:pt>
                <c:pt idx="27">
                  <c:v>6.3322029930242048E-3</c:v>
                </c:pt>
                <c:pt idx="28">
                  <c:v>5.7048193877390152E-3</c:v>
                </c:pt>
                <c:pt idx="29">
                  <c:v>5.1363399936294567E-3</c:v>
                </c:pt>
                <c:pt idx="30">
                  <c:v>5.1363399936294567E-3</c:v>
                </c:pt>
                <c:pt idx="31">
                  <c:v>5.1363399936294567E-3</c:v>
                </c:pt>
                <c:pt idx="32">
                  <c:v>5.1363399936294567E-3</c:v>
                </c:pt>
                <c:pt idx="33">
                  <c:v>4.2214686620161363E-3</c:v>
                </c:pt>
                <c:pt idx="34">
                  <c:v>4.075171337797087E-3</c:v>
                </c:pt>
                <c:pt idx="35">
                  <c:v>3.8618529539459221E-3</c:v>
                </c:pt>
                <c:pt idx="36">
                  <c:v>3.7839642493307903E-3</c:v>
                </c:pt>
                <c:pt idx="37">
                  <c:v>3.4242266624196381E-3</c:v>
                </c:pt>
                <c:pt idx="38">
                  <c:v>3.4218795717478353E-3</c:v>
                </c:pt>
                <c:pt idx="39">
                  <c:v>3.4218795717478353E-3</c:v>
                </c:pt>
                <c:pt idx="40">
                  <c:v>3.2439083646796981E-3</c:v>
                </c:pt>
                <c:pt idx="41">
                  <c:v>3.1661014965121024E-3</c:v>
                </c:pt>
                <c:pt idx="42">
                  <c:v>3.1661014965121024E-3</c:v>
                </c:pt>
                <c:pt idx="43">
                  <c:v>2.7973995707545854E-3</c:v>
                </c:pt>
                <c:pt idx="44">
                  <c:v>2.6080029645241549E-3</c:v>
                </c:pt>
                <c:pt idx="45">
                  <c:v>2.5681699968147283E-3</c:v>
                </c:pt>
                <c:pt idx="46">
                  <c:v>2.5664096788108773E-3</c:v>
                </c:pt>
                <c:pt idx="47">
                  <c:v>2.5664096788108773E-3</c:v>
                </c:pt>
                <c:pt idx="48">
                  <c:v>2.4514028288470388E-3</c:v>
                </c:pt>
                <c:pt idx="49">
                  <c:v>2.2379196566036687E-3</c:v>
                </c:pt>
                <c:pt idx="50">
                  <c:v>2.2379196566036687E-3</c:v>
                </c:pt>
                <c:pt idx="51">
                  <c:v>2.2379196566036687E-3</c:v>
                </c:pt>
                <c:pt idx="52">
                  <c:v>2.2379196566036687E-3</c:v>
                </c:pt>
                <c:pt idx="53">
                  <c:v>2.2379196566036687E-3</c:v>
                </c:pt>
                <c:pt idx="54">
                  <c:v>2.2379196566036687E-3</c:v>
                </c:pt>
                <c:pt idx="55">
                  <c:v>2.2379196566036687E-3</c:v>
                </c:pt>
                <c:pt idx="56">
                  <c:v>2.2379196566036687E-3</c:v>
                </c:pt>
                <c:pt idx="57">
                  <c:v>1.7381999765913381E-3</c:v>
                </c:pt>
                <c:pt idx="58">
                  <c:v>1.6784397424527513E-3</c:v>
                </c:pt>
                <c:pt idx="59">
                  <c:v>1.6784397424527513E-3</c:v>
                </c:pt>
                <c:pt idx="60">
                  <c:v>1.6784397424527513E-3</c:v>
                </c:pt>
                <c:pt idx="61">
                  <c:v>1.6784397424527513E-3</c:v>
                </c:pt>
                <c:pt idx="62">
                  <c:v>1.6784397424527513E-3</c:v>
                </c:pt>
                <c:pt idx="63">
                  <c:v>1.6784397424527513E-3</c:v>
                </c:pt>
                <c:pt idx="64">
                  <c:v>1.6784397424527513E-3</c:v>
                </c:pt>
                <c:pt idx="65">
                  <c:v>1.415773942303532E-3</c:v>
                </c:pt>
                <c:pt idx="66">
                  <c:v>1.3583904459323626E-3</c:v>
                </c:pt>
                <c:pt idx="67">
                  <c:v>1.2567566444989106E-3</c:v>
                </c:pt>
                <c:pt idx="68">
                  <c:v>1.1209825011430832E-3</c:v>
                </c:pt>
                <c:pt idx="69">
                  <c:v>1.1189598283018343E-3</c:v>
                </c:pt>
                <c:pt idx="70">
                  <c:v>1.1189598283018343E-3</c:v>
                </c:pt>
                <c:pt idx="71">
                  <c:v>1.1189598283018343E-3</c:v>
                </c:pt>
                <c:pt idx="72">
                  <c:v>1.1189598283018343E-3</c:v>
                </c:pt>
                <c:pt idx="73">
                  <c:v>1.1189598283018343E-3</c:v>
                </c:pt>
                <c:pt idx="74">
                  <c:v>1.1189598283018343E-3</c:v>
                </c:pt>
                <c:pt idx="75">
                  <c:v>1.1189598283018343E-3</c:v>
                </c:pt>
                <c:pt idx="76">
                  <c:v>1.1189598283018343E-3</c:v>
                </c:pt>
                <c:pt idx="77">
                  <c:v>1.1189598283018343E-3</c:v>
                </c:pt>
                <c:pt idx="78">
                  <c:v>1.1189598283018343E-3</c:v>
                </c:pt>
                <c:pt idx="79">
                  <c:v>9.871211085210759E-4</c:v>
                </c:pt>
                <c:pt idx="80">
                  <c:v>9.4384929486902142E-4</c:v>
                </c:pt>
                <c:pt idx="81">
                  <c:v>8.5101597648290245E-4</c:v>
                </c:pt>
                <c:pt idx="82">
                  <c:v>8.3625541658059548E-4</c:v>
                </c:pt>
                <c:pt idx="83">
                  <c:v>8.267273588762309E-4</c:v>
                </c:pt>
                <c:pt idx="84">
                  <c:v>8.2255318229244412E-4</c:v>
                </c:pt>
                <c:pt idx="85">
                  <c:v>6.7960865742717873E-4</c:v>
                </c:pt>
                <c:pt idx="86">
                  <c:v>6.6069450640831499E-4</c:v>
                </c:pt>
                <c:pt idx="87">
                  <c:v>6.580807390140506E-4</c:v>
                </c:pt>
                <c:pt idx="88">
                  <c:v>6.3445726562529959E-4</c:v>
                </c:pt>
                <c:pt idx="89">
                  <c:v>6.3311287033955836E-4</c:v>
                </c:pt>
                <c:pt idx="90">
                  <c:v>5.7757518574470498E-4</c:v>
                </c:pt>
                <c:pt idx="91">
                  <c:v>5.6581889831446063E-4</c:v>
                </c:pt>
                <c:pt idx="92">
                  <c:v>5.5947991415091717E-4</c:v>
                </c:pt>
                <c:pt idx="93">
                  <c:v>5.5947991415091717E-4</c:v>
                </c:pt>
                <c:pt idx="94">
                  <c:v>5.5947991415091717E-4</c:v>
                </c:pt>
                <c:pt idx="95">
                  <c:v>5.3846441211515613E-4</c:v>
                </c:pt>
                <c:pt idx="96">
                  <c:v>5.3119398899016462E-4</c:v>
                </c:pt>
                <c:pt idx="97">
                  <c:v>5.1516935323296425E-4</c:v>
                </c:pt>
                <c:pt idx="98">
                  <c:v>5.1485923357262413E-4</c:v>
                </c:pt>
                <c:pt idx="99">
                  <c:v>4.1960993561318782E-4</c:v>
                </c:pt>
                <c:pt idx="100">
                  <c:v>4.1960993561318782E-4</c:v>
                </c:pt>
                <c:pt idx="101">
                  <c:v>3.5352025696302862E-4</c:v>
                </c:pt>
                <c:pt idx="102">
                  <c:v>3.493692040738619E-4</c:v>
                </c:pt>
                <c:pt idx="103">
                  <c:v>3.4756450233546188E-4</c:v>
                </c:pt>
                <c:pt idx="104">
                  <c:v>3.3761882685151963E-4</c:v>
                </c:pt>
                <c:pt idx="105">
                  <c:v>3.3724244470803523E-4</c:v>
                </c:pt>
                <c:pt idx="106">
                  <c:v>3.3203169360566904E-4</c:v>
                </c:pt>
                <c:pt idx="107">
                  <c:v>3.290403695070253E-4</c:v>
                </c:pt>
                <c:pt idx="108">
                  <c:v>3.2867496873034512E-4</c:v>
                </c:pt>
                <c:pt idx="109">
                  <c:v>3.0035857993514204E-4</c:v>
                </c:pt>
                <c:pt idx="110">
                  <c:v>2.9149371036376394E-4</c:v>
                </c:pt>
                <c:pt idx="111">
                  <c:v>2.7973995707545858E-4</c:v>
                </c:pt>
                <c:pt idx="112">
                  <c:v>2.7973995707545858E-4</c:v>
                </c:pt>
                <c:pt idx="113">
                  <c:v>2.7973995707545858E-4</c:v>
                </c:pt>
                <c:pt idx="114">
                  <c:v>2.7973995707545858E-4</c:v>
                </c:pt>
                <c:pt idx="115">
                  <c:v>2.7973995707545858E-4</c:v>
                </c:pt>
                <c:pt idx="116">
                  <c:v>2.7973995707545858E-4</c:v>
                </c:pt>
                <c:pt idx="117">
                  <c:v>2.7973995707545858E-4</c:v>
                </c:pt>
                <c:pt idx="118">
                  <c:v>2.7973995707545858E-4</c:v>
                </c:pt>
                <c:pt idx="119">
                  <c:v>2.7973995707545858E-4</c:v>
                </c:pt>
                <c:pt idx="120">
                  <c:v>2.7973995707545858E-4</c:v>
                </c:pt>
                <c:pt idx="121">
                  <c:v>2.7973995707545858E-4</c:v>
                </c:pt>
                <c:pt idx="122">
                  <c:v>2.7973995707545858E-4</c:v>
                </c:pt>
                <c:pt idx="123">
                  <c:v>2.7973995707545858E-4</c:v>
                </c:pt>
                <c:pt idx="124">
                  <c:v>2.7973995707545858E-4</c:v>
                </c:pt>
                <c:pt idx="125">
                  <c:v>2.7973995707545858E-4</c:v>
                </c:pt>
                <c:pt idx="126">
                  <c:v>2.7973995707545858E-4</c:v>
                </c:pt>
                <c:pt idx="127">
                  <c:v>2.5967482610109247E-4</c:v>
                </c:pt>
                <c:pt idx="128">
                  <c:v>2.5539963164583098E-4</c:v>
                </c:pt>
                <c:pt idx="129">
                  <c:v>2.4951497650288127E-4</c:v>
                </c:pt>
                <c:pt idx="130">
                  <c:v>2.4946864927084762E-4</c:v>
                </c:pt>
                <c:pt idx="131">
                  <c:v>2.3496067925905107E-4</c:v>
                </c:pt>
                <c:pt idx="132">
                  <c:v>2.3375756179643087E-4</c:v>
                </c:pt>
                <c:pt idx="133">
                  <c:v>2.2395360242925922E-4</c:v>
                </c:pt>
                <c:pt idx="134">
                  <c:v>2.1789593109035519E-4</c:v>
                </c:pt>
                <c:pt idx="135">
                  <c:v>2.1507781131830669E-4</c:v>
                </c:pt>
                <c:pt idx="136">
                  <c:v>2.0980496780659391E-4</c:v>
                </c:pt>
                <c:pt idx="137">
                  <c:v>2.0980496780659391E-4</c:v>
                </c:pt>
                <c:pt idx="138">
                  <c:v>2.0980496780659391E-4</c:v>
                </c:pt>
                <c:pt idx="139">
                  <c:v>2.0980496780659391E-4</c:v>
                </c:pt>
                <c:pt idx="140">
                  <c:v>2.0980496780659391E-4</c:v>
                </c:pt>
                <c:pt idx="141">
                  <c:v>2.0586508797680787E-4</c:v>
                </c:pt>
                <c:pt idx="142">
                  <c:v>1.8384985692091303E-4</c:v>
                </c:pt>
                <c:pt idx="143">
                  <c:v>1.8257193402649848E-4</c:v>
                </c:pt>
                <c:pt idx="144">
                  <c:v>1.7899040594822327E-4</c:v>
                </c:pt>
                <c:pt idx="145">
                  <c:v>1.776914982456866E-4</c:v>
                </c:pt>
                <c:pt idx="146">
                  <c:v>1.7210423950744737E-4</c:v>
                </c:pt>
                <c:pt idx="147">
                  <c:v>1.6658012394561692E-4</c:v>
                </c:pt>
                <c:pt idx="148">
                  <c:v>1.6339929194333835E-4</c:v>
                </c:pt>
                <c:pt idx="149">
                  <c:v>1.6191427882299977E-4</c:v>
                </c:pt>
                <c:pt idx="150">
                  <c:v>1.6191427882299977E-4</c:v>
                </c:pt>
                <c:pt idx="151">
                  <c:v>1.6028667248179553E-4</c:v>
                </c:pt>
                <c:pt idx="152">
                  <c:v>1.5702202390636353E-4</c:v>
                </c:pt>
                <c:pt idx="153">
                  <c:v>1.5581096077292534E-4</c:v>
                </c:pt>
                <c:pt idx="154">
                  <c:v>1.3991559682784353E-4</c:v>
                </c:pt>
                <c:pt idx="155">
                  <c:v>1.3355279220061741E-4</c:v>
                </c:pt>
                <c:pt idx="156">
                  <c:v>1.3261804946739425E-4</c:v>
                </c:pt>
                <c:pt idx="157">
                  <c:v>1.2961418729958308E-4</c:v>
                </c:pt>
                <c:pt idx="158">
                  <c:v>1.2530839319753787E-4</c:v>
                </c:pt>
                <c:pt idx="159">
                  <c:v>1.22650230044697E-4</c:v>
                </c:pt>
                <c:pt idx="160">
                  <c:v>1.1112025703684288E-4</c:v>
                </c:pt>
                <c:pt idx="161">
                  <c:v>9.7673802023309173E-5</c:v>
                </c:pt>
                <c:pt idx="162">
                  <c:v>8.5200235879032626E-5</c:v>
                </c:pt>
                <c:pt idx="163">
                  <c:v>8.3670152296514542E-5</c:v>
                </c:pt>
                <c:pt idx="164">
                  <c:v>7.1972777581697132E-5</c:v>
                </c:pt>
                <c:pt idx="165">
                  <c:v>6.9934989268864646E-5</c:v>
                </c:pt>
                <c:pt idx="166">
                  <c:v>6.9934989268864646E-5</c:v>
                </c:pt>
                <c:pt idx="167">
                  <c:v>6.9934989268864646E-5</c:v>
                </c:pt>
                <c:pt idx="168">
                  <c:v>6.9934989268864646E-5</c:v>
                </c:pt>
                <c:pt idx="169">
                  <c:v>6.9934989268864646E-5</c:v>
                </c:pt>
                <c:pt idx="170">
                  <c:v>6.9934989268864646E-5</c:v>
                </c:pt>
                <c:pt idx="171">
                  <c:v>6.9934989268864646E-5</c:v>
                </c:pt>
                <c:pt idx="172">
                  <c:v>6.9934989268864646E-5</c:v>
                </c:pt>
                <c:pt idx="173">
                  <c:v>6.9934989268864646E-5</c:v>
                </c:pt>
                <c:pt idx="174">
                  <c:v>6.9934989268864646E-5</c:v>
                </c:pt>
                <c:pt idx="175">
                  <c:v>6.9934989268864646E-5</c:v>
                </c:pt>
                <c:pt idx="176">
                  <c:v>6.9934989268864646E-5</c:v>
                </c:pt>
                <c:pt idx="177">
                  <c:v>6.9934989268864646E-5</c:v>
                </c:pt>
                <c:pt idx="178">
                  <c:v>6.9934989268864646E-5</c:v>
                </c:pt>
                <c:pt idx="179">
                  <c:v>6.9934989268864646E-5</c:v>
                </c:pt>
                <c:pt idx="180">
                  <c:v>6.9934989268864646E-5</c:v>
                </c:pt>
                <c:pt idx="181">
                  <c:v>6.9934989268864646E-5</c:v>
                </c:pt>
                <c:pt idx="182">
                  <c:v>6.9934989268864646E-5</c:v>
                </c:pt>
                <c:pt idx="183">
                  <c:v>6.9934989268864646E-5</c:v>
                </c:pt>
                <c:pt idx="184">
                  <c:v>6.9934989268864646E-5</c:v>
                </c:pt>
                <c:pt idx="185">
                  <c:v>6.9934989268864646E-5</c:v>
                </c:pt>
                <c:pt idx="186">
                  <c:v>6.9934989268864646E-5</c:v>
                </c:pt>
                <c:pt idx="187">
                  <c:v>6.9934989268864646E-5</c:v>
                </c:pt>
                <c:pt idx="188">
                  <c:v>6.9934989268864646E-5</c:v>
                </c:pt>
                <c:pt idx="189">
                  <c:v>6.9934989268864646E-5</c:v>
                </c:pt>
                <c:pt idx="190">
                  <c:v>6.9934989268864646E-5</c:v>
                </c:pt>
                <c:pt idx="191">
                  <c:v>6.5691003251705578E-5</c:v>
                </c:pt>
                <c:pt idx="192">
                  <c:v>6.497399070620932E-5</c:v>
                </c:pt>
                <c:pt idx="193">
                  <c:v>5.6945059060641026E-5</c:v>
                </c:pt>
                <c:pt idx="194">
                  <c:v>5.5837748212247477E-5</c:v>
                </c:pt>
                <c:pt idx="195">
                  <c:v>5.4020277120849666E-5</c:v>
                </c:pt>
                <c:pt idx="196">
                  <c:v>4.647141625406403E-5</c:v>
                </c:pt>
                <c:pt idx="197">
                  <c:v>4.5044550545639443E-5</c:v>
                </c:pt>
                <c:pt idx="198">
                  <c:v>4.3651839491695424E-5</c:v>
                </c:pt>
                <c:pt idx="199">
                  <c:v>4.3104453856381858E-5</c:v>
                </c:pt>
                <c:pt idx="200">
                  <c:v>3.780127585101625E-5</c:v>
                </c:pt>
                <c:pt idx="201">
                  <c:v>3.1576366784669332E-5</c:v>
                </c:pt>
                <c:pt idx="202">
                  <c:v>3.0980944169376022E-5</c:v>
                </c:pt>
                <c:pt idx="203">
                  <c:v>2.6306196929830636E-5</c:v>
                </c:pt>
                <c:pt idx="204">
                  <c:v>2.4142832429258811E-5</c:v>
                </c:pt>
                <c:pt idx="205">
                  <c:v>2.3319266137973921E-5</c:v>
                </c:pt>
                <c:pt idx="206">
                  <c:v>2.2048378741240288E-5</c:v>
                </c:pt>
                <c:pt idx="207">
                  <c:v>2.1559863309921172E-5</c:v>
                </c:pt>
                <c:pt idx="208">
                  <c:v>1.3176673334799738E-5</c:v>
                </c:pt>
                <c:pt idx="209">
                  <c:v>1.2657477240682483E-5</c:v>
                </c:pt>
                <c:pt idx="210">
                  <c:v>8.9541014269606457E-6</c:v>
                </c:pt>
                <c:pt idx="211">
                  <c:v>6.225598031153005E-6</c:v>
                </c:pt>
              </c:numCache>
            </c:numRef>
          </c:val>
          <c:extLst>
            <c:ext xmlns:c16="http://schemas.microsoft.com/office/drawing/2014/chart" uri="{C3380CC4-5D6E-409C-BE32-E72D297353CC}">
              <c16:uniqueId val="{00000001-27FE-4DA9-B9FC-D80228CB2E5A}"/>
            </c:ext>
          </c:extLst>
        </c:ser>
        <c:dLbls>
          <c:showLegendKey val="0"/>
          <c:showVal val="0"/>
          <c:showCatName val="0"/>
          <c:showSerName val="0"/>
          <c:showPercent val="0"/>
          <c:showBubbleSize val="0"/>
        </c:dLbls>
        <c:gapWidth val="247"/>
        <c:axId val="1695768591"/>
        <c:axId val="1612087583"/>
      </c:barChart>
      <c:lineChart>
        <c:grouping val="standard"/>
        <c:varyColors val="0"/>
        <c:ser>
          <c:idx val="2"/>
          <c:order val="2"/>
          <c:tx>
            <c:strRef>
              <c:f>'Curva ABC'!$E$16</c:f>
              <c:strCache>
                <c:ptCount val="1"/>
                <c:pt idx="0">
                  <c:v>% acumulado</c:v>
                </c:pt>
              </c:strCache>
            </c:strRef>
          </c:tx>
          <c:spPr>
            <a:ln w="31750" cap="rnd">
              <a:solidFill>
                <a:schemeClr val="accent3"/>
              </a:solidFill>
              <a:round/>
            </a:ln>
            <a:effectLst>
              <a:outerShdw blurRad="40000" dist="23000" dir="5400000" rotWithShape="0">
                <a:srgbClr val="000000">
                  <a:alpha val="35000"/>
                </a:srgbClr>
              </a:outerShdw>
            </a:effectLst>
          </c:spPr>
          <c:marker>
            <c:symbol val="none"/>
          </c:marker>
          <c:cat>
            <c:strRef>
              <c:f>'Curva ABC'!$A$17:$A$228</c:f>
              <c:strCache>
                <c:ptCount val="212"/>
                <c:pt idx="0">
                  <c:v>6.2.2</c:v>
                </c:pt>
                <c:pt idx="1">
                  <c:v>3.6.1.1</c:v>
                </c:pt>
                <c:pt idx="2">
                  <c:v>3.6.3.3</c:v>
                </c:pt>
                <c:pt idx="3">
                  <c:v>5.1.4</c:v>
                </c:pt>
                <c:pt idx="4">
                  <c:v>3.7.5.3</c:v>
                </c:pt>
                <c:pt idx="5">
                  <c:v>3.1.3</c:v>
                </c:pt>
                <c:pt idx="6">
                  <c:v>5.1.2</c:v>
                </c:pt>
                <c:pt idx="7">
                  <c:v>5.1.1</c:v>
                </c:pt>
                <c:pt idx="8">
                  <c:v>3.6.2.1</c:v>
                </c:pt>
                <c:pt idx="9">
                  <c:v>5.1.5</c:v>
                </c:pt>
                <c:pt idx="10">
                  <c:v>3.5.3.1</c:v>
                </c:pt>
                <c:pt idx="11">
                  <c:v>3.5.1.1</c:v>
                </c:pt>
                <c:pt idx="12">
                  <c:v>4.3.2</c:v>
                </c:pt>
                <c:pt idx="13">
                  <c:v>3.1.4</c:v>
                </c:pt>
                <c:pt idx="14">
                  <c:v>3.7.6.1</c:v>
                </c:pt>
                <c:pt idx="15">
                  <c:v>3.5.2.1</c:v>
                </c:pt>
                <c:pt idx="16">
                  <c:v>3.7.5.5</c:v>
                </c:pt>
                <c:pt idx="17">
                  <c:v>3.6.3.7</c:v>
                </c:pt>
                <c:pt idx="18">
                  <c:v>3.7.5.4</c:v>
                </c:pt>
                <c:pt idx="19">
                  <c:v>3.6.3.4</c:v>
                </c:pt>
                <c:pt idx="20">
                  <c:v>3.6.2.2</c:v>
                </c:pt>
                <c:pt idx="21">
                  <c:v>3.6.1.3</c:v>
                </c:pt>
                <c:pt idx="22">
                  <c:v>5.1.3</c:v>
                </c:pt>
                <c:pt idx="23">
                  <c:v>3.7.1.2</c:v>
                </c:pt>
                <c:pt idx="24">
                  <c:v>3.5.4.2</c:v>
                </c:pt>
                <c:pt idx="25">
                  <c:v>5.1.6</c:v>
                </c:pt>
                <c:pt idx="26">
                  <c:v>3.6.1.2</c:v>
                </c:pt>
                <c:pt idx="27">
                  <c:v>3.5.3.5</c:v>
                </c:pt>
                <c:pt idx="28">
                  <c:v>2.8.1</c:v>
                </c:pt>
                <c:pt idx="29">
                  <c:v>3.7.6.2</c:v>
                </c:pt>
                <c:pt idx="30">
                  <c:v>3.7.1.6</c:v>
                </c:pt>
                <c:pt idx="31">
                  <c:v>3.5.3.2</c:v>
                </c:pt>
                <c:pt idx="32">
                  <c:v>3.4.7</c:v>
                </c:pt>
                <c:pt idx="33">
                  <c:v>3.5.2.5</c:v>
                </c:pt>
                <c:pt idx="34">
                  <c:v>3.4.1</c:v>
                </c:pt>
                <c:pt idx="35">
                  <c:v>3.4.6</c:v>
                </c:pt>
                <c:pt idx="36">
                  <c:v>6.1.1</c:v>
                </c:pt>
                <c:pt idx="37">
                  <c:v>3.5.2.2</c:v>
                </c:pt>
                <c:pt idx="38">
                  <c:v>3.7.4.2</c:v>
                </c:pt>
                <c:pt idx="39">
                  <c:v>3.7.3.2</c:v>
                </c:pt>
                <c:pt idx="40">
                  <c:v>5.2.1</c:v>
                </c:pt>
                <c:pt idx="41">
                  <c:v>3.7.1.5</c:v>
                </c:pt>
                <c:pt idx="42">
                  <c:v>3.5.1.5</c:v>
                </c:pt>
                <c:pt idx="43">
                  <c:v>1.1</c:v>
                </c:pt>
                <c:pt idx="44">
                  <c:v>4.2.5</c:v>
                </c:pt>
                <c:pt idx="45">
                  <c:v>3.5.1.2</c:v>
                </c:pt>
                <c:pt idx="46">
                  <c:v>3.7.5.2</c:v>
                </c:pt>
                <c:pt idx="47">
                  <c:v>3.7.2.2</c:v>
                </c:pt>
                <c:pt idx="48">
                  <c:v>2.3.1</c:v>
                </c:pt>
                <c:pt idx="49">
                  <c:v>5.1.2.6</c:v>
                </c:pt>
                <c:pt idx="50">
                  <c:v>5.1.2.4</c:v>
                </c:pt>
                <c:pt idx="51">
                  <c:v>5.1.2.2</c:v>
                </c:pt>
                <c:pt idx="52">
                  <c:v>5.1.2.1</c:v>
                </c:pt>
                <c:pt idx="53">
                  <c:v>5.1.1.6</c:v>
                </c:pt>
                <c:pt idx="54">
                  <c:v>5.1.1.4</c:v>
                </c:pt>
                <c:pt idx="55">
                  <c:v>5.1.1.2</c:v>
                </c:pt>
                <c:pt idx="56">
                  <c:v>5.1.1.1</c:v>
                </c:pt>
                <c:pt idx="57">
                  <c:v>2.2.1</c:v>
                </c:pt>
                <c:pt idx="58">
                  <c:v>5.1.6.4</c:v>
                </c:pt>
                <c:pt idx="59">
                  <c:v>5.1.5.4</c:v>
                </c:pt>
                <c:pt idx="60">
                  <c:v>5.1.4.4</c:v>
                </c:pt>
                <c:pt idx="61">
                  <c:v>5.1.3.4</c:v>
                </c:pt>
                <c:pt idx="62">
                  <c:v>5.1.3.3</c:v>
                </c:pt>
                <c:pt idx="63">
                  <c:v>5.1.2.5</c:v>
                </c:pt>
                <c:pt idx="64">
                  <c:v>5.1.1.5</c:v>
                </c:pt>
                <c:pt idx="65">
                  <c:v>2.7.2</c:v>
                </c:pt>
                <c:pt idx="66">
                  <c:v>3.4.2</c:v>
                </c:pt>
                <c:pt idx="67">
                  <c:v>4.1.1</c:v>
                </c:pt>
                <c:pt idx="68">
                  <c:v>4.3.10</c:v>
                </c:pt>
                <c:pt idx="69">
                  <c:v>5.1.6.2</c:v>
                </c:pt>
                <c:pt idx="70">
                  <c:v>5.1.6.1</c:v>
                </c:pt>
                <c:pt idx="71">
                  <c:v>5.1.5.2</c:v>
                </c:pt>
                <c:pt idx="72">
                  <c:v>5.1.5.1</c:v>
                </c:pt>
                <c:pt idx="73">
                  <c:v>5.1.4.2</c:v>
                </c:pt>
                <c:pt idx="74">
                  <c:v>5.1.4.1</c:v>
                </c:pt>
                <c:pt idx="75">
                  <c:v>5.1.3.2</c:v>
                </c:pt>
                <c:pt idx="76">
                  <c:v>5.1.3.1</c:v>
                </c:pt>
                <c:pt idx="77">
                  <c:v>5.1.2.3</c:v>
                </c:pt>
                <c:pt idx="78">
                  <c:v>5.1.1.3</c:v>
                </c:pt>
                <c:pt idx="79">
                  <c:v>6.4.1</c:v>
                </c:pt>
                <c:pt idx="80">
                  <c:v>2.7.7</c:v>
                </c:pt>
                <c:pt idx="81">
                  <c:v>2.7.3</c:v>
                </c:pt>
                <c:pt idx="82">
                  <c:v>3.2.4</c:v>
                </c:pt>
                <c:pt idx="83">
                  <c:v>3.4.3</c:v>
                </c:pt>
                <c:pt idx="84">
                  <c:v>4.3.6</c:v>
                </c:pt>
                <c:pt idx="85">
                  <c:v>2.8.5</c:v>
                </c:pt>
                <c:pt idx="86">
                  <c:v>2.7.5</c:v>
                </c:pt>
                <c:pt idx="87">
                  <c:v>6.2.1</c:v>
                </c:pt>
                <c:pt idx="88">
                  <c:v>2.6.1</c:v>
                </c:pt>
                <c:pt idx="89">
                  <c:v>3.1.1</c:v>
                </c:pt>
                <c:pt idx="90">
                  <c:v>5.1.8</c:v>
                </c:pt>
                <c:pt idx="91">
                  <c:v>2.2.2</c:v>
                </c:pt>
                <c:pt idx="92">
                  <c:v>5.1.6.3</c:v>
                </c:pt>
                <c:pt idx="93">
                  <c:v>5.1.5.3</c:v>
                </c:pt>
                <c:pt idx="94">
                  <c:v>5.1.4.3</c:v>
                </c:pt>
                <c:pt idx="95">
                  <c:v>2.7.4</c:v>
                </c:pt>
                <c:pt idx="96">
                  <c:v>2.3.2</c:v>
                </c:pt>
                <c:pt idx="97">
                  <c:v>5.1.7</c:v>
                </c:pt>
                <c:pt idx="98">
                  <c:v>3.3.6</c:v>
                </c:pt>
                <c:pt idx="99">
                  <c:v>3.6.2.3</c:v>
                </c:pt>
                <c:pt idx="100">
                  <c:v>3.6.1.4</c:v>
                </c:pt>
                <c:pt idx="101">
                  <c:v>4.2.4</c:v>
                </c:pt>
                <c:pt idx="102">
                  <c:v>2.1.1</c:v>
                </c:pt>
                <c:pt idx="103">
                  <c:v>3.1.2</c:v>
                </c:pt>
                <c:pt idx="104">
                  <c:v>4.3.5</c:v>
                </c:pt>
                <c:pt idx="105">
                  <c:v>2.7.10</c:v>
                </c:pt>
                <c:pt idx="106">
                  <c:v>2.2.4</c:v>
                </c:pt>
                <c:pt idx="107">
                  <c:v>6.3.1</c:v>
                </c:pt>
                <c:pt idx="108">
                  <c:v>3.2.1</c:v>
                </c:pt>
                <c:pt idx="109">
                  <c:v>2.7.8</c:v>
                </c:pt>
                <c:pt idx="110">
                  <c:v>5.2.2</c:v>
                </c:pt>
                <c:pt idx="111">
                  <c:v>3.7.6.3</c:v>
                </c:pt>
                <c:pt idx="112">
                  <c:v>3.7.5.6</c:v>
                </c:pt>
                <c:pt idx="113">
                  <c:v>3.7.4.3</c:v>
                </c:pt>
                <c:pt idx="114">
                  <c:v>3.7.3.3</c:v>
                </c:pt>
                <c:pt idx="115">
                  <c:v>3.7.2.3</c:v>
                </c:pt>
                <c:pt idx="116">
                  <c:v>3.7.1.7</c:v>
                </c:pt>
                <c:pt idx="117">
                  <c:v>3.7.1.3</c:v>
                </c:pt>
                <c:pt idx="118">
                  <c:v>3.6.3.8</c:v>
                </c:pt>
                <c:pt idx="119">
                  <c:v>3.6.3.5</c:v>
                </c:pt>
                <c:pt idx="120">
                  <c:v>3.5.4.3</c:v>
                </c:pt>
                <c:pt idx="121">
                  <c:v>3.5.3.6</c:v>
                </c:pt>
                <c:pt idx="122">
                  <c:v>3.5.3.3</c:v>
                </c:pt>
                <c:pt idx="123">
                  <c:v>3.5.2.6</c:v>
                </c:pt>
                <c:pt idx="124">
                  <c:v>3.5.2.3</c:v>
                </c:pt>
                <c:pt idx="125">
                  <c:v>3.5.1.6</c:v>
                </c:pt>
                <c:pt idx="126">
                  <c:v>3.5.1.3</c:v>
                </c:pt>
                <c:pt idx="127">
                  <c:v>2.2.3</c:v>
                </c:pt>
                <c:pt idx="128">
                  <c:v>2.8.4</c:v>
                </c:pt>
                <c:pt idx="129">
                  <c:v>2.7.9</c:v>
                </c:pt>
                <c:pt idx="130">
                  <c:v>2.2.2</c:v>
                </c:pt>
                <c:pt idx="131">
                  <c:v>5.2.4</c:v>
                </c:pt>
                <c:pt idx="132">
                  <c:v>5.2.9</c:v>
                </c:pt>
                <c:pt idx="133">
                  <c:v>3.3.4</c:v>
                </c:pt>
                <c:pt idx="134">
                  <c:v>2.4.3</c:v>
                </c:pt>
                <c:pt idx="135">
                  <c:v>3.3.2</c:v>
                </c:pt>
                <c:pt idx="136">
                  <c:v>3.7.1.4</c:v>
                </c:pt>
                <c:pt idx="137">
                  <c:v>3.6.3.6</c:v>
                </c:pt>
                <c:pt idx="138">
                  <c:v>3.5.3.4</c:v>
                </c:pt>
                <c:pt idx="139">
                  <c:v>3.5.2.4</c:v>
                </c:pt>
                <c:pt idx="140">
                  <c:v>3.5.1.4</c:v>
                </c:pt>
                <c:pt idx="141">
                  <c:v>3.2.3</c:v>
                </c:pt>
                <c:pt idx="142">
                  <c:v>2.4.1</c:v>
                </c:pt>
                <c:pt idx="143">
                  <c:v>2.7.6</c:v>
                </c:pt>
                <c:pt idx="144">
                  <c:v>2.8.3</c:v>
                </c:pt>
                <c:pt idx="145">
                  <c:v>5.2.3</c:v>
                </c:pt>
                <c:pt idx="146">
                  <c:v>2.1.2</c:v>
                </c:pt>
                <c:pt idx="147">
                  <c:v>3.4.5</c:v>
                </c:pt>
                <c:pt idx="148">
                  <c:v>4.3.11</c:v>
                </c:pt>
                <c:pt idx="149">
                  <c:v>2.5.5</c:v>
                </c:pt>
                <c:pt idx="150">
                  <c:v>2.5.4</c:v>
                </c:pt>
                <c:pt idx="151">
                  <c:v>2.3.3</c:v>
                </c:pt>
                <c:pt idx="152">
                  <c:v>2.4.2</c:v>
                </c:pt>
                <c:pt idx="153">
                  <c:v>4.3.13</c:v>
                </c:pt>
                <c:pt idx="154">
                  <c:v>4.3.4</c:v>
                </c:pt>
                <c:pt idx="155">
                  <c:v>5.2.7</c:v>
                </c:pt>
                <c:pt idx="156">
                  <c:v>4.3.1</c:v>
                </c:pt>
                <c:pt idx="157">
                  <c:v>5.2.10</c:v>
                </c:pt>
                <c:pt idx="158">
                  <c:v>4.2.2</c:v>
                </c:pt>
                <c:pt idx="159">
                  <c:v>2.8.2</c:v>
                </c:pt>
                <c:pt idx="160">
                  <c:v>3.2.2</c:v>
                </c:pt>
                <c:pt idx="161">
                  <c:v>4.2.1</c:v>
                </c:pt>
                <c:pt idx="162">
                  <c:v>2.7.1</c:v>
                </c:pt>
                <c:pt idx="163">
                  <c:v>4.3.12</c:v>
                </c:pt>
                <c:pt idx="164">
                  <c:v>4.1.3</c:v>
                </c:pt>
                <c:pt idx="165">
                  <c:v>3.7.6.5</c:v>
                </c:pt>
                <c:pt idx="166">
                  <c:v>3.7.6.4</c:v>
                </c:pt>
                <c:pt idx="167">
                  <c:v>3.7.5.7</c:v>
                </c:pt>
                <c:pt idx="168">
                  <c:v>3.7.5.1</c:v>
                </c:pt>
                <c:pt idx="169">
                  <c:v>3.7.4.4</c:v>
                </c:pt>
                <c:pt idx="170">
                  <c:v>3.7.4.1</c:v>
                </c:pt>
                <c:pt idx="171">
                  <c:v>3.7.3.4</c:v>
                </c:pt>
                <c:pt idx="172">
                  <c:v>3.7.3.1</c:v>
                </c:pt>
                <c:pt idx="173">
                  <c:v>3.7.2.4</c:v>
                </c:pt>
                <c:pt idx="174">
                  <c:v>3.7.2.1</c:v>
                </c:pt>
                <c:pt idx="175">
                  <c:v>3.7.1.8</c:v>
                </c:pt>
                <c:pt idx="176">
                  <c:v>3.7.1.1</c:v>
                </c:pt>
                <c:pt idx="177">
                  <c:v>3.6.3.9</c:v>
                </c:pt>
                <c:pt idx="178">
                  <c:v>3.6.3.2</c:v>
                </c:pt>
                <c:pt idx="179">
                  <c:v>3.6.3.11</c:v>
                </c:pt>
                <c:pt idx="180">
                  <c:v>3.6.3.10</c:v>
                </c:pt>
                <c:pt idx="181">
                  <c:v>3.6.3.1</c:v>
                </c:pt>
                <c:pt idx="182">
                  <c:v>3.6.2.5</c:v>
                </c:pt>
                <c:pt idx="183">
                  <c:v>3.6.2.4</c:v>
                </c:pt>
                <c:pt idx="184">
                  <c:v>3.6.1.6</c:v>
                </c:pt>
                <c:pt idx="185">
                  <c:v>3.6.1.5</c:v>
                </c:pt>
                <c:pt idx="186">
                  <c:v>3.5.4.4</c:v>
                </c:pt>
                <c:pt idx="187">
                  <c:v>3.5.4.1</c:v>
                </c:pt>
                <c:pt idx="188">
                  <c:v>3.5.3.7</c:v>
                </c:pt>
                <c:pt idx="189">
                  <c:v>3.5.2.7</c:v>
                </c:pt>
                <c:pt idx="190">
                  <c:v>3.5.1.7</c:v>
                </c:pt>
                <c:pt idx="191">
                  <c:v>5.2.6</c:v>
                </c:pt>
                <c:pt idx="192">
                  <c:v>5.2.11</c:v>
                </c:pt>
                <c:pt idx="193">
                  <c:v>4.2.6</c:v>
                </c:pt>
                <c:pt idx="194">
                  <c:v>2.5.3</c:v>
                </c:pt>
                <c:pt idx="195">
                  <c:v>4.3.3</c:v>
                </c:pt>
                <c:pt idx="196">
                  <c:v>2.5.1</c:v>
                </c:pt>
                <c:pt idx="197">
                  <c:v>4.3.8</c:v>
                </c:pt>
                <c:pt idx="198">
                  <c:v>5.2.5</c:v>
                </c:pt>
                <c:pt idx="199">
                  <c:v>4.3.7</c:v>
                </c:pt>
                <c:pt idx="200">
                  <c:v>2.7.11</c:v>
                </c:pt>
                <c:pt idx="201">
                  <c:v>4.2.3</c:v>
                </c:pt>
                <c:pt idx="202">
                  <c:v>2.5.2</c:v>
                </c:pt>
                <c:pt idx="203">
                  <c:v>3.3.7</c:v>
                </c:pt>
                <c:pt idx="204">
                  <c:v>4.3.9</c:v>
                </c:pt>
                <c:pt idx="205">
                  <c:v>3.4.4</c:v>
                </c:pt>
                <c:pt idx="206">
                  <c:v>2.1.3</c:v>
                </c:pt>
                <c:pt idx="207">
                  <c:v>4.1.2</c:v>
                </c:pt>
                <c:pt idx="208">
                  <c:v>3.3.3</c:v>
                </c:pt>
                <c:pt idx="209">
                  <c:v>3.3.1</c:v>
                </c:pt>
                <c:pt idx="210">
                  <c:v>5.2.8</c:v>
                </c:pt>
                <c:pt idx="211">
                  <c:v>3.3.5</c:v>
                </c:pt>
              </c:strCache>
            </c:strRef>
          </c:cat>
          <c:val>
            <c:numRef>
              <c:f>'Curva ABC'!$E$17:$E$228</c:f>
              <c:numCache>
                <c:formatCode>0.00%</c:formatCode>
                <c:ptCount val="212"/>
                <c:pt idx="0">
                  <c:v>0.12746023370670623</c:v>
                </c:pt>
                <c:pt idx="1">
                  <c:v>0.24241343138678256</c:v>
                </c:pt>
                <c:pt idx="2">
                  <c:v>0.34852407539916069</c:v>
                </c:pt>
                <c:pt idx="3">
                  <c:v>0.41714194409953909</c:v>
                </c:pt>
                <c:pt idx="4">
                  <c:v>0.47019726610572815</c:v>
                </c:pt>
                <c:pt idx="5">
                  <c:v>0.51961580215216052</c:v>
                </c:pt>
                <c:pt idx="6">
                  <c:v>0.5508473770212382</c:v>
                </c:pt>
                <c:pt idx="7">
                  <c:v>0.58207895189031589</c:v>
                </c:pt>
                <c:pt idx="8">
                  <c:v>0.61302788972725952</c:v>
                </c:pt>
                <c:pt idx="9">
                  <c:v>0.63747822338964699</c:v>
                </c:pt>
                <c:pt idx="10">
                  <c:v>0.65629826649185341</c:v>
                </c:pt>
                <c:pt idx="11">
                  <c:v>0.67501264063896704</c:v>
                </c:pt>
                <c:pt idx="12">
                  <c:v>0.68993031546434624</c:v>
                </c:pt>
                <c:pt idx="13">
                  <c:v>0.70406891126072768</c:v>
                </c:pt>
                <c:pt idx="14">
                  <c:v>0.71777486944565982</c:v>
                </c:pt>
                <c:pt idx="15">
                  <c:v>0.73053065249726967</c:v>
                </c:pt>
                <c:pt idx="16">
                  <c:v>0.74319505848331813</c:v>
                </c:pt>
                <c:pt idx="17">
                  <c:v>0.75585946446936658</c:v>
                </c:pt>
                <c:pt idx="18">
                  <c:v>0.76613214445662547</c:v>
                </c:pt>
                <c:pt idx="19">
                  <c:v>0.77640482444388437</c:v>
                </c:pt>
                <c:pt idx="20">
                  <c:v>0.78667750443114326</c:v>
                </c:pt>
                <c:pt idx="21">
                  <c:v>0.79695018441840215</c:v>
                </c:pt>
                <c:pt idx="22">
                  <c:v>0.80688252353904044</c:v>
                </c:pt>
                <c:pt idx="23">
                  <c:v>0.81644936082774777</c:v>
                </c:pt>
                <c:pt idx="24">
                  <c:v>0.82378878275016365</c:v>
                </c:pt>
                <c:pt idx="25">
                  <c:v>0.83072913272106985</c:v>
                </c:pt>
                <c:pt idx="26">
                  <c:v>0.83706133571409402</c:v>
                </c:pt>
                <c:pt idx="27">
                  <c:v>0.8433935387071182</c:v>
                </c:pt>
                <c:pt idx="28">
                  <c:v>0.84909835809485723</c:v>
                </c:pt>
                <c:pt idx="29">
                  <c:v>0.85423469808848673</c:v>
                </c:pt>
                <c:pt idx="30">
                  <c:v>0.85937103808211623</c:v>
                </c:pt>
                <c:pt idx="31">
                  <c:v>0.86450737807574574</c:v>
                </c:pt>
                <c:pt idx="32">
                  <c:v>0.86964371806937524</c:v>
                </c:pt>
                <c:pt idx="33">
                  <c:v>0.87386518673139135</c:v>
                </c:pt>
                <c:pt idx="34">
                  <c:v>0.87794035806918846</c:v>
                </c:pt>
                <c:pt idx="35">
                  <c:v>0.88180221102313439</c:v>
                </c:pt>
                <c:pt idx="36">
                  <c:v>0.88558617527246519</c:v>
                </c:pt>
                <c:pt idx="37">
                  <c:v>0.88901040193488479</c:v>
                </c:pt>
                <c:pt idx="38">
                  <c:v>0.89243228150663267</c:v>
                </c:pt>
                <c:pt idx="39">
                  <c:v>0.89585416107838056</c:v>
                </c:pt>
                <c:pt idx="40">
                  <c:v>0.89909806944306025</c:v>
                </c:pt>
                <c:pt idx="41">
                  <c:v>0.90226417093957234</c:v>
                </c:pt>
                <c:pt idx="42">
                  <c:v>0.90543027243608443</c:v>
                </c:pt>
                <c:pt idx="43">
                  <c:v>0.90822767200683896</c:v>
                </c:pt>
                <c:pt idx="44">
                  <c:v>0.91083567497136309</c:v>
                </c:pt>
                <c:pt idx="45">
                  <c:v>0.91340384496817784</c:v>
                </c:pt>
                <c:pt idx="46">
                  <c:v>0.91597025464698867</c:v>
                </c:pt>
                <c:pt idx="47">
                  <c:v>0.9185366643257995</c:v>
                </c:pt>
                <c:pt idx="48">
                  <c:v>0.92098806715464654</c:v>
                </c:pt>
                <c:pt idx="49">
                  <c:v>0.92322598681125023</c:v>
                </c:pt>
                <c:pt idx="50">
                  <c:v>0.92546390646785393</c:v>
                </c:pt>
                <c:pt idx="51">
                  <c:v>0.92770182612445762</c:v>
                </c:pt>
                <c:pt idx="52">
                  <c:v>0.92993974578106131</c:v>
                </c:pt>
                <c:pt idx="53">
                  <c:v>0.932177665437665</c:v>
                </c:pt>
                <c:pt idx="54">
                  <c:v>0.9344155850942687</c:v>
                </c:pt>
                <c:pt idx="55">
                  <c:v>0.93665350475087239</c:v>
                </c:pt>
                <c:pt idx="56">
                  <c:v>0.93889142440747608</c:v>
                </c:pt>
                <c:pt idx="57">
                  <c:v>0.94062962438406739</c:v>
                </c:pt>
                <c:pt idx="58">
                  <c:v>0.94230806412652013</c:v>
                </c:pt>
                <c:pt idx="59">
                  <c:v>0.94398650386897287</c:v>
                </c:pt>
                <c:pt idx="60">
                  <c:v>0.94566494361142561</c:v>
                </c:pt>
                <c:pt idx="61">
                  <c:v>0.94734338335387835</c:v>
                </c:pt>
                <c:pt idx="62">
                  <c:v>0.9490218230963311</c:v>
                </c:pt>
                <c:pt idx="63">
                  <c:v>0.95070026283878384</c:v>
                </c:pt>
                <c:pt idx="64">
                  <c:v>0.95237870258123658</c:v>
                </c:pt>
                <c:pt idx="65">
                  <c:v>0.9537944765235401</c:v>
                </c:pt>
                <c:pt idx="66">
                  <c:v>0.95515286696947244</c:v>
                </c:pt>
                <c:pt idx="67">
                  <c:v>0.9564096236139713</c:v>
                </c:pt>
                <c:pt idx="68">
                  <c:v>0.95753060611511442</c:v>
                </c:pt>
                <c:pt idx="69">
                  <c:v>0.95864956594341622</c:v>
                </c:pt>
                <c:pt idx="70">
                  <c:v>0.95976852577171801</c:v>
                </c:pt>
                <c:pt idx="71">
                  <c:v>0.9608874856000198</c:v>
                </c:pt>
                <c:pt idx="72">
                  <c:v>0.96200644542832159</c:v>
                </c:pt>
                <c:pt idx="73">
                  <c:v>0.96312540525662338</c:v>
                </c:pt>
                <c:pt idx="74">
                  <c:v>0.96424436508492517</c:v>
                </c:pt>
                <c:pt idx="75">
                  <c:v>0.96536332491322696</c:v>
                </c:pt>
                <c:pt idx="76">
                  <c:v>0.96648228474152875</c:v>
                </c:pt>
                <c:pt idx="77">
                  <c:v>0.96760124456983054</c:v>
                </c:pt>
                <c:pt idx="78">
                  <c:v>0.96872020439813233</c:v>
                </c:pt>
                <c:pt idx="79">
                  <c:v>0.96970732550665339</c:v>
                </c:pt>
                <c:pt idx="80">
                  <c:v>0.97065117480152241</c:v>
                </c:pt>
                <c:pt idx="81">
                  <c:v>0.97150219077800526</c:v>
                </c:pt>
                <c:pt idx="82">
                  <c:v>0.97233844619458587</c:v>
                </c:pt>
                <c:pt idx="83">
                  <c:v>0.9731651735534621</c:v>
                </c:pt>
                <c:pt idx="84">
                  <c:v>0.97398772673575451</c:v>
                </c:pt>
                <c:pt idx="85">
                  <c:v>0.97466733539318173</c:v>
                </c:pt>
                <c:pt idx="86">
                  <c:v>0.97532802989959</c:v>
                </c:pt>
                <c:pt idx="87">
                  <c:v>0.97598611063860408</c:v>
                </c:pt>
                <c:pt idx="88">
                  <c:v>0.97662056790422935</c:v>
                </c:pt>
                <c:pt idx="89">
                  <c:v>0.97725368077456887</c:v>
                </c:pt>
                <c:pt idx="90">
                  <c:v>0.97783125596031362</c:v>
                </c:pt>
                <c:pt idx="91">
                  <c:v>0.97839707485862804</c:v>
                </c:pt>
                <c:pt idx="92">
                  <c:v>0.97895655477277899</c:v>
                </c:pt>
                <c:pt idx="93">
                  <c:v>0.97951603468692994</c:v>
                </c:pt>
                <c:pt idx="94">
                  <c:v>0.98007551460108089</c:v>
                </c:pt>
                <c:pt idx="95">
                  <c:v>0.98061397901319602</c:v>
                </c:pt>
                <c:pt idx="96">
                  <c:v>0.98114517300218618</c:v>
                </c:pt>
                <c:pt idx="97">
                  <c:v>0.9816603423554191</c:v>
                </c:pt>
                <c:pt idx="98">
                  <c:v>0.98217520158899174</c:v>
                </c:pt>
                <c:pt idx="99">
                  <c:v>0.98259481152460493</c:v>
                </c:pt>
                <c:pt idx="100">
                  <c:v>0.98301442146021811</c:v>
                </c:pt>
                <c:pt idx="101">
                  <c:v>0.98336794171718112</c:v>
                </c:pt>
                <c:pt idx="102">
                  <c:v>0.98371731092125503</c:v>
                </c:pt>
                <c:pt idx="103">
                  <c:v>0.98406487542359045</c:v>
                </c:pt>
                <c:pt idx="104">
                  <c:v>0.98440249425044202</c:v>
                </c:pt>
                <c:pt idx="105">
                  <c:v>0.98473973669515003</c:v>
                </c:pt>
                <c:pt idx="106">
                  <c:v>0.98507176838875565</c:v>
                </c:pt>
                <c:pt idx="107">
                  <c:v>0.98540080875826264</c:v>
                </c:pt>
                <c:pt idx="108">
                  <c:v>0.98572948372699298</c:v>
                </c:pt>
                <c:pt idx="109">
                  <c:v>0.98602984230692814</c:v>
                </c:pt>
                <c:pt idx="110">
                  <c:v>0.98632133601729188</c:v>
                </c:pt>
                <c:pt idx="111">
                  <c:v>0.9866010759743673</c:v>
                </c:pt>
                <c:pt idx="112">
                  <c:v>0.98688081593144272</c:v>
                </c:pt>
                <c:pt idx="113">
                  <c:v>0.98716055588851814</c:v>
                </c:pt>
                <c:pt idx="114">
                  <c:v>0.98744029584559356</c:v>
                </c:pt>
                <c:pt idx="115">
                  <c:v>0.98772003580266898</c:v>
                </c:pt>
                <c:pt idx="116">
                  <c:v>0.9879997757597444</c:v>
                </c:pt>
                <c:pt idx="117">
                  <c:v>0.98827951571681982</c:v>
                </c:pt>
                <c:pt idx="118">
                  <c:v>0.98855925567389524</c:v>
                </c:pt>
                <c:pt idx="119">
                  <c:v>0.98883899563097066</c:v>
                </c:pt>
                <c:pt idx="120">
                  <c:v>0.98911873558804608</c:v>
                </c:pt>
                <c:pt idx="121">
                  <c:v>0.9893984755451215</c:v>
                </c:pt>
                <c:pt idx="122">
                  <c:v>0.98967821550219692</c:v>
                </c:pt>
                <c:pt idx="123">
                  <c:v>0.98995795545927234</c:v>
                </c:pt>
                <c:pt idx="124">
                  <c:v>0.99023769541634776</c:v>
                </c:pt>
                <c:pt idx="125">
                  <c:v>0.99051743537342318</c:v>
                </c:pt>
                <c:pt idx="126">
                  <c:v>0.9907971753304986</c:v>
                </c:pt>
                <c:pt idx="127">
                  <c:v>0.99105685015659972</c:v>
                </c:pt>
                <c:pt idx="128">
                  <c:v>0.9913122497882455</c:v>
                </c:pt>
                <c:pt idx="129">
                  <c:v>0.99156176476474833</c:v>
                </c:pt>
                <c:pt idx="130">
                  <c:v>0.99181123341401922</c:v>
                </c:pt>
                <c:pt idx="131">
                  <c:v>0.99204619409327832</c:v>
                </c:pt>
                <c:pt idx="132">
                  <c:v>0.99227995165507477</c:v>
                </c:pt>
                <c:pt idx="133">
                  <c:v>0.99250390525750398</c:v>
                </c:pt>
                <c:pt idx="134">
                  <c:v>0.99272180118859432</c:v>
                </c:pt>
                <c:pt idx="135">
                  <c:v>0.99293687899991268</c:v>
                </c:pt>
                <c:pt idx="136">
                  <c:v>0.99314668396771932</c:v>
                </c:pt>
                <c:pt idx="137">
                  <c:v>0.99335648893552597</c:v>
                </c:pt>
                <c:pt idx="138">
                  <c:v>0.99356629390333262</c:v>
                </c:pt>
                <c:pt idx="139">
                  <c:v>0.99377609887113927</c:v>
                </c:pt>
                <c:pt idx="140">
                  <c:v>0.99398590383894592</c:v>
                </c:pt>
                <c:pt idx="141">
                  <c:v>0.99419176892692274</c:v>
                </c:pt>
                <c:pt idx="142">
                  <c:v>0.99437561878384362</c:v>
                </c:pt>
                <c:pt idx="143">
                  <c:v>0.99455819071787011</c:v>
                </c:pt>
                <c:pt idx="144">
                  <c:v>0.99473718112381837</c:v>
                </c:pt>
                <c:pt idx="145">
                  <c:v>0.99491487262206402</c:v>
                </c:pt>
                <c:pt idx="146">
                  <c:v>0.99508697686157144</c:v>
                </c:pt>
                <c:pt idx="147">
                  <c:v>0.9952535569855171</c:v>
                </c:pt>
                <c:pt idx="148">
                  <c:v>0.99541695627746041</c:v>
                </c:pt>
                <c:pt idx="149">
                  <c:v>0.99557887055628336</c:v>
                </c:pt>
                <c:pt idx="150">
                  <c:v>0.99574078483510631</c:v>
                </c:pt>
                <c:pt idx="151">
                  <c:v>0.99590107150758811</c:v>
                </c:pt>
                <c:pt idx="152">
                  <c:v>0.99605809353149444</c:v>
                </c:pt>
                <c:pt idx="153">
                  <c:v>0.99621390449226732</c:v>
                </c:pt>
                <c:pt idx="154">
                  <c:v>0.99635382008909512</c:v>
                </c:pt>
                <c:pt idx="155">
                  <c:v>0.99648737288129574</c:v>
                </c:pt>
                <c:pt idx="156">
                  <c:v>0.99661999093076314</c:v>
                </c:pt>
                <c:pt idx="157">
                  <c:v>0.99674960511806276</c:v>
                </c:pt>
                <c:pt idx="158">
                  <c:v>0.99687491351126034</c:v>
                </c:pt>
                <c:pt idx="159">
                  <c:v>0.99699756374130499</c:v>
                </c:pt>
                <c:pt idx="160">
                  <c:v>0.99710868399834185</c:v>
                </c:pt>
                <c:pt idx="161">
                  <c:v>0.99720635780036515</c:v>
                </c:pt>
                <c:pt idx="162">
                  <c:v>0.99729155803624414</c:v>
                </c:pt>
                <c:pt idx="163">
                  <c:v>0.99737522818854063</c:v>
                </c:pt>
                <c:pt idx="164">
                  <c:v>0.99744720096612238</c:v>
                </c:pt>
                <c:pt idx="165">
                  <c:v>0.99751713595539127</c:v>
                </c:pt>
                <c:pt idx="166">
                  <c:v>0.99758707094466015</c:v>
                </c:pt>
                <c:pt idx="167">
                  <c:v>0.99765700593392903</c:v>
                </c:pt>
                <c:pt idx="168">
                  <c:v>0.99772694092319791</c:v>
                </c:pt>
                <c:pt idx="169">
                  <c:v>0.9977968759124668</c:v>
                </c:pt>
                <c:pt idx="170">
                  <c:v>0.99786681090173568</c:v>
                </c:pt>
                <c:pt idx="171">
                  <c:v>0.99793674589100456</c:v>
                </c:pt>
                <c:pt idx="172">
                  <c:v>0.99800668088027344</c:v>
                </c:pt>
                <c:pt idx="173">
                  <c:v>0.99807661586954233</c:v>
                </c:pt>
                <c:pt idx="174">
                  <c:v>0.99814655085881121</c:v>
                </c:pt>
                <c:pt idx="175">
                  <c:v>0.99821648584808009</c:v>
                </c:pt>
                <c:pt idx="176">
                  <c:v>0.99828642083734898</c:v>
                </c:pt>
                <c:pt idx="177">
                  <c:v>0.99835635582661786</c:v>
                </c:pt>
                <c:pt idx="178">
                  <c:v>0.99842629081588674</c:v>
                </c:pt>
                <c:pt idx="179">
                  <c:v>0.99849622580515562</c:v>
                </c:pt>
                <c:pt idx="180">
                  <c:v>0.99856616079442451</c:v>
                </c:pt>
                <c:pt idx="181">
                  <c:v>0.99863609578369339</c:v>
                </c:pt>
                <c:pt idx="182">
                  <c:v>0.99870603077296227</c:v>
                </c:pt>
                <c:pt idx="183">
                  <c:v>0.99877596576223115</c:v>
                </c:pt>
                <c:pt idx="184">
                  <c:v>0.99884590075150004</c:v>
                </c:pt>
                <c:pt idx="185">
                  <c:v>0.99891583574076892</c:v>
                </c:pt>
                <c:pt idx="186">
                  <c:v>0.9989857707300378</c:v>
                </c:pt>
                <c:pt idx="187">
                  <c:v>0.99905570571930669</c:v>
                </c:pt>
                <c:pt idx="188">
                  <c:v>0.99912564070857557</c:v>
                </c:pt>
                <c:pt idx="189">
                  <c:v>0.99919557569784445</c:v>
                </c:pt>
                <c:pt idx="190">
                  <c:v>0.99926551068711333</c:v>
                </c:pt>
                <c:pt idx="191">
                  <c:v>0.99933120169036505</c:v>
                </c:pt>
                <c:pt idx="192">
                  <c:v>0.99939617568107131</c:v>
                </c:pt>
                <c:pt idx="193">
                  <c:v>0.99945312074013193</c:v>
                </c:pt>
                <c:pt idx="194">
                  <c:v>0.9995089584883442</c:v>
                </c:pt>
                <c:pt idx="195">
                  <c:v>0.99956297876546507</c:v>
                </c:pt>
                <c:pt idx="196">
                  <c:v>0.99960945018171909</c:v>
                </c:pt>
                <c:pt idx="197">
                  <c:v>0.99965449473226475</c:v>
                </c:pt>
                <c:pt idx="198">
                  <c:v>0.99969814657175649</c:v>
                </c:pt>
                <c:pt idx="199">
                  <c:v>0.99974125102561284</c:v>
                </c:pt>
                <c:pt idx="200">
                  <c:v>0.99977905230146391</c:v>
                </c:pt>
                <c:pt idx="201">
                  <c:v>0.99981062866824855</c:v>
                </c:pt>
                <c:pt idx="202">
                  <c:v>0.99984160961241797</c:v>
                </c:pt>
                <c:pt idx="203">
                  <c:v>0.99986791580934775</c:v>
                </c:pt>
                <c:pt idx="204">
                  <c:v>0.99989205864177699</c:v>
                </c:pt>
                <c:pt idx="205">
                  <c:v>0.99991537790791496</c:v>
                </c:pt>
                <c:pt idx="206">
                  <c:v>0.99993742628665616</c:v>
                </c:pt>
                <c:pt idx="207">
                  <c:v>0.99995898614996603</c:v>
                </c:pt>
                <c:pt idx="208">
                  <c:v>0.99997216282330081</c:v>
                </c:pt>
                <c:pt idx="209">
                  <c:v>0.99998482030054148</c:v>
                </c:pt>
                <c:pt idx="210">
                  <c:v>0.99999377440196846</c:v>
                </c:pt>
                <c:pt idx="211">
                  <c:v>0.99999999999999967</c:v>
                </c:pt>
              </c:numCache>
            </c:numRef>
          </c:val>
          <c:smooth val="0"/>
          <c:extLst>
            <c:ext xmlns:c16="http://schemas.microsoft.com/office/drawing/2014/chart" uri="{C3380CC4-5D6E-409C-BE32-E72D297353CC}">
              <c16:uniqueId val="{00000002-27FE-4DA9-B9FC-D80228CB2E5A}"/>
            </c:ext>
          </c:extLst>
        </c:ser>
        <c:dLbls>
          <c:showLegendKey val="0"/>
          <c:showVal val="0"/>
          <c:showCatName val="0"/>
          <c:showSerName val="0"/>
          <c:showPercent val="0"/>
          <c:showBubbleSize val="0"/>
        </c:dLbls>
        <c:marker val="1"/>
        <c:smooth val="0"/>
        <c:axId val="1695768591"/>
        <c:axId val="1612087583"/>
      </c:lineChart>
      <c:catAx>
        <c:axId val="1695768591"/>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12087583"/>
        <c:crosses val="autoZero"/>
        <c:auto val="1"/>
        <c:lblAlgn val="ctr"/>
        <c:lblOffset val="100"/>
        <c:noMultiLvlLbl val="0"/>
      </c:catAx>
      <c:valAx>
        <c:axId val="1612087583"/>
        <c:scaling>
          <c:orientation val="minMax"/>
        </c:scaling>
        <c:delete val="0"/>
        <c:axPos val="l"/>
        <c:majorGridlines>
          <c:spPr>
            <a:ln w="9525" cap="flat" cmpd="sng" algn="ctr">
              <a:solidFill>
                <a:schemeClr val="tx2">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crossAx val="1695768591"/>
        <c:crosses val="autoZero"/>
        <c:crossBetween val="between"/>
      </c:valAx>
      <c:spPr>
        <a:noFill/>
        <a:ln>
          <a:noFill/>
        </a:ln>
        <a:effectLst/>
      </c:spPr>
    </c:plotArea>
    <c:legend>
      <c:legendPos val="b"/>
      <c:legendEntry>
        <c:idx val="0"/>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pt-BR"/>
              <a:t>Itens mais caros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pt-BR"/>
        </a:p>
      </c:txPr>
    </c:title>
    <c:autoTitleDeleted val="0"/>
    <c:plotArea>
      <c:layout/>
      <c:barChart>
        <c:barDir val="col"/>
        <c:grouping val="clustered"/>
        <c:varyColors val="0"/>
        <c:ser>
          <c:idx val="0"/>
          <c:order val="0"/>
          <c:tx>
            <c:strRef>
              <c:f>'Curva ABC'!$A$16</c:f>
              <c:strCache>
                <c:ptCount val="1"/>
                <c:pt idx="0">
                  <c:v>Item</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ABC'!$B$17:$B$228</c:f>
              <c:strCache>
                <c:ptCount val="212"/>
                <c:pt idx="0">
                  <c:v>FORNECIMENTO E INSTALAÇÃO DE MATERIAIS PARA A CONEXÃO ELÉTRICA ATRAVES DE ENTRADAS E SAIDAS DIGITAIS E ANALOGICAS ENTRE DISJUNTOR DE MÉDIA TENSÃO E RELE DE PROTEÇÃO PARA MONITORAMENTO DOS SEGUINTES STATUS:
- POSIÇÃO (INSERIDO/TESTE/EXTRAÍDO);
- SUPERVISÃO </c:v>
                </c:pt>
                <c:pt idx="1">
                  <c:v>CABO DE COBRE DE 240 MM², ISOLAMENTO 12/20kV - ISOLAÇÃO EPR 105°C</c:v>
                </c:pt>
                <c:pt idx="2">
                  <c:v>CABO DE COBRE DE 240 MM², ISOLAMENTO 12/20kV - ISOLAÇÃO EPR 105°C</c:v>
                </c:pt>
                <c:pt idx="3">
                  <c:v>GRUPO GERADOR - 150kVA-220V-3Ø-60Hz   
GE1-603-1004, CARENADO - 150kVA-220V-3Ø-60Hz FAZ PARTE DO ESCOPO DE FORNECIMENTO DO CONJUNTO DO GRUPO GERADO: GERADOR 150 kVA, PAINEL DO GERADOR (USCA), QTA, INTERLIGAÇÕES ELÉTRICA, TANQUE DE ÓLEO DIARIO (MONTADO DO S</c:v>
                </c:pt>
                <c:pt idx="4">
                  <c:v>CABO DE COBRE DE 240 MM², ISOLAMENTO 12/20kV - ISOLAÇÃO EPR 105°C</c:v>
                </c:pt>
                <c:pt idx="5">
                  <c:v>LEITO PARA CABOS, TIPO PESADO, EM AÇO GALVANIZADO DE 900 X 100 MM - COM ACESSÓRIOS</c:v>
                </c:pt>
                <c:pt idx="6">
                  <c:v>PAINÉIS DE MÉDIA TENSÃO -  QGMT2-603-1001 - 17,5 kV / 1250 A / 40 kA – 1s
PAINÉIS DE MÉDIA TENSÃO - SM6 - SCHNEIDER ELECTRIC, COM SISTEMA DE MONITORAMENTO DE SUBESTAÇÃO (SMD). EM TODOS OS MÓDULOS DEVE SER CONSIDERADO:
- EASERGY P5F30 - E PLACA DE COMUNICAÇ</c:v>
                </c:pt>
                <c:pt idx="7">
                  <c:v>PAINÉIS DE MÉDIA TENSÃO -  QGMT1-603-1001 - 17,5 kV / 1250 A / 40 kA – 1s
PAINÉIS DE MÉDIA TENSÃO - SM6 - SCHNEIDER ELECTRIC, COM SISTEMA DE MONITORAMENTO DE SUBESTAÇÃO (SMD). EM TODOS OS MÓDULOS DEVE SER CONSIDERADO:
- EASERGY P5F30 - E PLACA DE COMUNICAÇ</c:v>
                </c:pt>
                <c:pt idx="8">
                  <c:v>CABO DE COBRE DE 240 MM², ISOLAMENTO 12/20kV - ISOLAÇÃO EPR 105°C</c:v>
                </c:pt>
                <c:pt idx="9">
                  <c:v>QUADRO DE TRANSFERENCIA AUTOMÁTICA EM RAMPA
QTA1-603-1004 (ACOPLADO NO SKID DO GERADOR);
VER: DIAGRAMA UNIFILAR -  DOP-00603-PE-EL-DE-0001;
LAYOUT - DISTRIBUIÇÃO DE FORÇA -  DOP-00603-PE-EL-DE-0005.</c:v>
                </c:pt>
                <c:pt idx="10">
                  <c:v>CABO DE COBRE DE 70 MM², ISOLAMENTO 12/20kV - ISOLAÇÃO EPR 105°C</c:v>
                </c:pt>
                <c:pt idx="11">
                  <c:v>CABO DE COBRE DE 95 MM², ISOLAMENTO 12/20kV - ISOLAÇÃO EPR 105°C</c:v>
                </c:pt>
                <c:pt idx="12">
                  <c:v>CABO DE COBRE NU, TÊMPERA MOLE, CLASSE 2, DE 70 MM²</c:v>
                </c:pt>
                <c:pt idx="13">
                  <c:v>LEITO PARA CABOS, TIPO PESADO, EM AÇO GALVANIZADO DE 1000 X 100 MM - COM ACESSÓRIOS</c:v>
                </c:pt>
                <c:pt idx="14">
                  <c:v>CABO DE COBRE DE 240 MM², ISOLAMENTO 12/20kV - ISOLAÇÃO EPR 105°C</c:v>
                </c:pt>
                <c:pt idx="15">
                  <c:v>CABO DE COBRE DE 120 MM², ISOLAMENTO 12/20kV - ISOLAÇÃO EPR 105°C</c:v>
                </c:pt>
                <c:pt idx="16">
                  <c:v>EMENDA TERMOCONTRÁTIL DE MÉDIA TENSÃO 12/20kV - HVS 153(12/20kV) - CABO 240MM2</c:v>
                </c:pt>
                <c:pt idx="17">
                  <c:v>EMENDA TERMOCONTRÁTIL DE MÉDIA TENSÃO 12/20kV - HVS 153(12/20kV) - CABO 240MM2</c:v>
                </c:pt>
                <c:pt idx="18">
                  <c:v>TERMINAÇÃO CONTRÁTIL A FRIO - 3M TIPO QT-II - SÉRIE 5690(12/20kV) - CABO 240MM2</c:v>
                </c:pt>
                <c:pt idx="19">
                  <c:v>TERMINAÇÃO CONTRÁTIL A FRIO - 3M TIPO QT-II - SÉRIE 5690(12/20kV) - CABO 240MM2</c:v>
                </c:pt>
                <c:pt idx="20">
                  <c:v>TERMINAÇÃO CONTRÁTIL A FRIO - 3M TIPO QT-II - SÉRIE 5690(12/20kV) - CABO 240MM2</c:v>
                </c:pt>
                <c:pt idx="21">
                  <c:v>TERMINAÇÃO CONTRÁTIL A FRIO - 3M TIPO QT-II - SÉRIE 5690(12/20kV) - CABO 240MM2</c:v>
                </c:pt>
                <c:pt idx="22">
                  <c:v>TRANSFORMADOR 112,5kVA - TR1-603-1002
A SECO - REDUÇÃO DE 13,2kV PARA 220V - ABRIGADO - IP21
VER: DIAGRAMA UNIFILAR - DOP-00603-PE-EL-DE-0001;
ESPECIFICAÇÃO TÉCNICA - TRANSFORMADORES -  DOP-00603-PE-EL-ET-0002; 
LAYOUT - DISTRIBUIÇÃO DE FORÇA - DOP-00603-P</c:v>
                </c:pt>
                <c:pt idx="23">
                  <c:v>CABO DE COBRE DE 120 MM², ISOLAMENTO 12/20kV - ISOLAÇÃO EPR 105°C</c:v>
                </c:pt>
                <c:pt idx="24">
                  <c:v>REMANEJAMENTO DE CABO DE COBRE DE 240 MM², ISOLAMENTO 12/20kV - ISOLAÇÃO EPR 105°C, VIA PIPE RACK EM NOVO TRECHO DE INFRA, INCLUIDO SERVIÇOS DE FIXAÇÃO E ORGANIZAÇÃO.</c:v>
                </c:pt>
                <c:pt idx="25">
                  <c:v>QLF1-603-1002
VER DIAGRAMA TRIFILAR - QLF1-603-1002 - DOP-00603-PE-EL-DE-1500;
MEMORIA DESCRITIVO DE ELÉTRICA - DOP-00603-PE-EL-MD-0001</c:v>
                </c:pt>
                <c:pt idx="26">
                  <c:v>EMENDA TERMOCONTRÁTIL DE MÉDIA TENSÃO 12/20kV - HVS 153(12/20kV) - CABO 240MM2</c:v>
                </c:pt>
                <c:pt idx="27">
                  <c:v>EMENDA TERMOCONTRÁTIL DE MÉDIA TENSÃO 12/20kV - HVS 153(12/20kV) - CABO 70MM2</c:v>
                </c:pt>
                <c:pt idx="28">
                  <c:v>LUMINÁRIA HERMÉTICA PARA 2 LÂMPADAS TUBELED DE 18W - 4000K, INSTALAÇÃO DE SOBREPOR/PENDENTE, COMPLETA COM RABICHO (1x3/C#1,5mm²) COM 1,5m DE COMPRIMENTO E PLUGUE 2P+T, LÂMPADAS  E DRIVER 127V - 60Hz. REF. LHT24-S4000840 DA LUMICENTER</c:v>
                </c:pt>
                <c:pt idx="29">
                  <c:v>TERMINAÇÃO CONTRÁTIL A FRIO - 3M TIPO QT-II - SÉRIE 5690(12/20kV) - CABO 240MM2</c:v>
                </c:pt>
                <c:pt idx="30">
                  <c:v>TERMINAÇÃO CONTRÁTIL A FRIO - 3M TIPO QT-II - SÉRIE 5690 (12/20kV) - CABO 120MM2</c:v>
                </c:pt>
                <c:pt idx="31">
                  <c:v>TERMINAÇÃO CONTRÁTIL A FRIO - 3M TIPO QT-II - SÉRIE 5690(12/20kV) - CABO 70MM2</c:v>
                </c:pt>
                <c:pt idx="32">
                  <c:v>TERMINAÇÃO CONTRÁTIL A FRIO - 3M TIPO QT-II - SÉRIE 5690(12/20kV) - CABO 50mm2</c:v>
                </c:pt>
                <c:pt idx="33">
                  <c:v>EMENDA TERMOCONTRÁTIL DE MÉDIA TENSÃO 12/20kV - HVS 153 (12/20kV) - CABO 120MM2</c:v>
                </c:pt>
                <c:pt idx="34">
                  <c:v>CABO DE COBRE FLEXÍVEL DE 120 MM², ISOLAMENTO 0,6/1KV - ISOLAÇÃO HEPR 90°C - BAIXA EMISSÃO DE FUMAÇA E GASES - COR PRETA</c:v>
                </c:pt>
                <c:pt idx="35">
                  <c:v>CABO DE COBRE DE 50 MM², ISOLAMENTO 12/20kV - ISOLAÇÃO EPR 105°C</c:v>
                </c:pt>
                <c:pt idx="36">
                  <c:v>FORNECIMENTO E INSTALAÇÃO DE MICRO SWITCH PARA POSSIBILITAR O MONITORAMENTO DO STATUS (ABERTO/FECHADO/ATERRADO) DAS CHAVES SECCIONADORAS DO CUBÍCULO DE MÉDIA TENSÃO SM6 DA SCHNEIDER ELECTRIC EXISTENTE.</c:v>
                </c:pt>
                <c:pt idx="37">
                  <c:v>TERMINAÇÃO CONTRÁTIL A FRIO - 3M TIPO QT-II - SÉRIE 5690 (12/20kV) - CABO 120MM2</c:v>
                </c:pt>
                <c:pt idx="38">
                  <c:v>REMOÇÃO DA CABINE 13A DE CABO DE COBRE DE 70 MM², ISOLAMENTO 12/20kV - ISOLAÇÃO EPR 105°C, RELANÇAMENTO EM PIPE RACK EM NOVO TRECHO DE INFRA, FIXAÇÃO E ORGANIZAÇÃO.</c:v>
                </c:pt>
                <c:pt idx="39">
                  <c:v>REMOÇÃO DE CABO DE COBRE DE 120 MM², ISOLAMENTO 12/20kV - ISOLAÇÃO EPR 105°C, RELANÇAMENTO EM PIPE RACK EM NOVO TRECHO DE INFRA, FIXAÇÃO E ORGANIZAÇÃO.</c:v>
                </c:pt>
                <c:pt idx="40">
                  <c:v>TAPETE DE BORRACHA ISOLANTE ELÉTRICO DE 1000x1000 mm</c:v>
                </c:pt>
                <c:pt idx="41">
                  <c:v>EMENDA TERMOCONTRÁTIL DE MÉDIA TENSÃO 12/20kV - HVS 153 (12/20kV) - CABO 120MM2</c:v>
                </c:pt>
                <c:pt idx="42">
                  <c:v>EMENDA TERMOCONTRÁTIL DE MÉDIA TENSÃO 12/20kV - HVS 153(12/20kV) - CABO 95MM2</c:v>
                </c:pt>
                <c:pt idx="43">
                  <c:v>PRONTUÁRIO DE INSTALAÇÕES ELÉTRICAS - ITEM 11 DO MEMORIAL DESCRITIVO DOP-00603-PE-EL-MD-0001.</c:v>
                </c:pt>
                <c:pt idx="44">
                  <c:v>BARRA CONDUTORA CHATA EM ALUMÍNIO DE 3/4´ X 1/4´, INCLUSIVE ACESSÓRIOS DE FIXAÇÃO</c:v>
                </c:pt>
                <c:pt idx="45">
                  <c:v>TERMINAÇÃO CONTRÁTIL A FRIO - 3M TIPO QT-II - SÉRIE 5690(12/20kV) - CABO 95MM2</c:v>
                </c:pt>
                <c:pt idx="46">
                  <c:v>REMOÇÃO DE CABO DE COBRE DE 95 MM², ISOLAMENTO 12/20kV - ISOLAÇÃO EPR 105°C, RELANÇAMENTO EM PIPE RACK EM NOVO TRECHO DE INFRA, FIXAÇÃO E ORGANIZAÇÃO.</c:v>
                </c:pt>
                <c:pt idx="47">
                  <c:v>REMOÇÃO DE CABO DE COBRE DE 95 MM², ISOLAMENTO 12/20kV - ISOLAÇÃO EPR 105°C, RELANÇAMENTO EM PIPE RACK EM NOVO TRECHO DE INFRA, FIXAÇÃO E ORGANIZAÇÃO.</c:v>
                </c:pt>
                <c:pt idx="48">
                  <c:v>ELETRODUTO GALVANIZADO A QUENTE CONFORME NBR5598 - 1´ COM ACESSÓRIOS</c:v>
                </c:pt>
                <c:pt idx="49">
                  <c:v>TESTES DE FAT, CHECK LIST, SAT, COMISSIONAMENTO E TREINAMENTOS - ITEM 6, 7, 8, 9, E 12 DO MEMORIAL DESCRITIVO DE ELÉTRICA - DOP-00603-PE-EL-MD-0001.</c:v>
                </c:pt>
                <c:pt idx="50">
                  <c:v>ESTUDO DE ARC FLASH - ITEM 5.1.4 DO MEMORIAL DESCRITIVO DOP-00603-PE-EL-MD-0001.</c:v>
                </c:pt>
                <c:pt idx="51">
                  <c:v>ESTUDO DE CURTO-CIRCUITO, SELETIVIDADE E PROTEÇÃO - ITEM 5.1.2 DO MEMORIAL DECRITIVO DOP-00603-PE-EL-MD-0001.</c:v>
                </c:pt>
                <c:pt idx="52">
                  <c:v>PROJETO DETALHADO DOS PAINÉIS ELÉTRICOS</c:v>
                </c:pt>
                <c:pt idx="53">
                  <c:v>TESTES DE FAT, CHECK LIST, SAT, COMISSIONAMENTO E TREINAMENTOS - ITEM 6, 7, 8, 9, E 12 DO MEMORIAL DESCRITIVO DE ELÉTRICA - DOP-00603-PE-EL-MD-0001.</c:v>
                </c:pt>
                <c:pt idx="54">
                  <c:v>ESTUDO DE ARC FLASH - ITEM 5.1.4 DO MEMORIAL DESCRITIVO DOP-00603-PE-EL-MD-0001.</c:v>
                </c:pt>
                <c:pt idx="55">
                  <c:v>ESTUDO DE CURTO-CIRCUITO, SELETIVIDADE E PROTEÇÃO - ITEM 5.1.2 DO MEMORIAL DECRITIVO DOP-00603-PE-EL-MD-0001.</c:v>
                </c:pt>
                <c:pt idx="56">
                  <c:v>PROJETO DETALHADO DOS PAINÉIS ELÉTRICOS</c:v>
                </c:pt>
                <c:pt idx="57">
                  <c:v>PERFILADO PERFURADO 38 X 38 MM EM CHAPA 14 PRÉ-ZINCADA, COM ACESSÓRIOS</c:v>
                </c:pt>
                <c:pt idx="58">
                  <c:v>TESTES DE FAT, CHECK LIST, SAT, COMISSIONAMENTO E TREINAMENTOS - ITEM 6, 7, 8, 9, E 12 DO MEMORIAL DESCRITIVO DE ELÉTRICA - DOP-00603-PE-EL-MD-0001.</c:v>
                </c:pt>
                <c:pt idx="59">
                  <c:v>TESTES DE FAT, CHECK LIST, SAT, COMISSIONAMENTO E TREINAMENTOS - ITEM 6, 7, 8, 9, E 12 DO MEMORIAL DESCRITIVO DE ELÉTRICA - DOP-00603-PE-EL-MD-0001.</c:v>
                </c:pt>
                <c:pt idx="60">
                  <c:v>TESTES DE FAT, CHECK LIST, SAT, COMISSIONAMENTO E TREINAMENTOS - ITEM 6, 7, 8, 9, E 12 DO MEMORIAL DESCRITIVO DE ELÉTRICA - DOP-00603-PE-EL-MD-0001.</c:v>
                </c:pt>
                <c:pt idx="61">
                  <c:v>TESTES DE FAT, CHECK LIST, SAT, COMISSIONAMENTO E TREINAMENTOS - ITEM 6, 7, 8, 9, E 12 DO MEMORIAL DESCRITIVO DE ELÉTRICA - DOP-00603-PE-EL-MD-0001.</c:v>
                </c:pt>
                <c:pt idx="62">
                  <c:v>ESTUDO DE ARC FLASH - ITEM 5.1.4 DO MEMORIAL DESCRITIVO DOP-00603-PE-EL-MD-0001.</c:v>
                </c:pt>
                <c:pt idx="63">
                  <c:v>PARAMETRIZAÇÃO E AFERIÇÃO DOS RELÉS DE PROTEÇÃO - ITEM 5.3.8 DO MEMORIAL DESCRITIVO DOP-00603-PE-EL-MD-0001.</c:v>
                </c:pt>
                <c:pt idx="64">
                  <c:v>PARAMETRIZAÇÃO E AFERIÇÃO DOS RELÉS DE PROTEÇÃO - ITEM 5.3.8 DO MEMORIAL DESCRITIVO DOP-00603-PE-EL-MD-0001.</c:v>
                </c:pt>
                <c:pt idx="65">
                  <c:v>CABO DE COBRE DE 4 MM², ISOLAMENTO 750 V - ISOLAÇÃO EM PVC 70°C - COR PRETA</c:v>
                </c:pt>
                <c:pt idx="66">
                  <c:v>CABO DE COBRE FLEXÍVEL DE 120 MM², ISOLAMENTO 0,6/1KV - ISOLAÇÃO HEPR 90°C - BAIXA EMISSÃO DE FUMAÇA E GASES - COR AZUL</c:v>
                </c:pt>
                <c:pt idx="67">
                  <c:v>KIT BARRA DE EQUIPOTENCIALIZAÇÃO COMPLETA COM ISOLADORES. - REF.: FGB-22F</c:v>
                </c:pt>
                <c:pt idx="68">
                  <c:v>HASTE DE ATERRAMENTO DE 3/4" X 3 M</c:v>
                </c:pt>
                <c:pt idx="69">
                  <c:v>ESTUDO DE ATERRAMENTO - ITEM 5.1.3 DO MEMORIAL DESCRITIVO DOP-00603-PE-EL-MD-0001.</c:v>
                </c:pt>
                <c:pt idx="70">
                  <c:v>ESTUDO DE CURTO-CIRCUITO, SELETIVIDADE E PROTEÇÃO - ITEM 5.1.2 DO MEMORIAL DECRITIVO DOP-00603-PE-EL-MD-0001.</c:v>
                </c:pt>
                <c:pt idx="71">
                  <c:v>ESTUDO DE ATERRAMENTO - ITEM 5.1.3 DO MEMORIAL DESCRITIVO DOP-00603-PE-EL-MD-0001.</c:v>
                </c:pt>
                <c:pt idx="72">
                  <c:v>ESTUDO DE CURTO-CIRCUITO, SELETIVIDADE E PROTEÇÃO - ITEM 5.1.2 DO MEMORIAL DECRITIVO DOP-00603-PE-EL-MD-0001.</c:v>
                </c:pt>
                <c:pt idx="73">
                  <c:v>ESTUDO DE ATERRAMENTO - ITEM 5.1.3 DO MEMORIAL DESCRITIVO DOP-00603-PE-EL-MD-0001.</c:v>
                </c:pt>
                <c:pt idx="74">
                  <c:v>ESTUDO DE CURTO-CIRCUITO, SELETIVIDADE E PROTEÇÃO - ITEM 5.1.2 DO MEMORIAL DECRITIVO DOP-00603-PE-EL-MD-0001.</c:v>
                </c:pt>
                <c:pt idx="75">
                  <c:v>ESTUDO DE ATERRAMENTO - ITEM 5.1.3 DO MEMORIAL DESCRITIVO DOP-00603-PE-EL-MD-0001.</c:v>
                </c:pt>
                <c:pt idx="76">
                  <c:v>ESTUDO DE CURTO-CIRCUITO, SELETIVIDADE E PROTEÇÃO - ITEM 5.1.2 DO MEMORIAL DECRITIVO DOP-00603-PE-EL-MD-0001.</c:v>
                </c:pt>
                <c:pt idx="77">
                  <c:v>ESTUDO DE ATERRAMENTO - ITEM 5.1.3 DO MEMORIAL DESCRITIVO DOP-00603-PE-EL-MD-0001.</c:v>
                </c:pt>
                <c:pt idx="78">
                  <c:v>ESTUDO DE ATERRAMENTO - ITEM 5.1.3 DO MEMORIAL DESCRITIVO DOP-00603-PE-EL-MD-0001.</c:v>
                </c:pt>
                <c:pt idx="79">
                  <c:v>FORNECIMENTO E INSTALAÇÃO DE MICRO SWITCH PARA POSSIBILITAR O MONITORAMENTO DO STATUS (ATERRADO) DAS CHAVES SECCIONADORAS DO CUBÍCULO DE MÉDIA TENSÃO SM6 DA SCHNEIDER ELECTRIC EXISTENTE.</c:v>
                </c:pt>
                <c:pt idx="80">
                  <c:v>CABO DE COBRE DE 4 MM², ISOLAMENTO 750 V - ISOLAÇÃO EM PVC 70°C - COR VERDE</c:v>
                </c:pt>
                <c:pt idx="81">
                  <c:v>CABO DE COBRE DE 6 MM², ISOLAMENTO 750 V - ISOLAÇÃO EM PVC 70°C - COR PRETA</c:v>
                </c:pt>
                <c:pt idx="82">
                  <c:v>CONDULETE METÁLICO DE 6´</c:v>
                </c:pt>
                <c:pt idx="83">
                  <c:v>CABO DE COBRE FLEXÍVEL DE 70 MM², ISOLAMENTO 0,6/1KV - ISOLAÇÃO HEPR 90°C - BAIXA EMISSÃO DE FUMAÇA E GASES - COR VERDE</c:v>
                </c:pt>
                <c:pt idx="84">
                  <c:v>CONECTOR SPLIT-BOLT, PARA SPDA, PARA CABOS ATÉ 70 MM2 - FORNECIMENTO E INSTALAÇÃO. AF_08/2023</c:v>
                </c:pt>
                <c:pt idx="85">
                  <c:v>LUMINÁRIA PUBLICA LED 100W COM RELE FOTOELETRICO INDIVIDUAL ACOPLADO, PRODUZIDO EM LIGA DE ALUMÍNIO INJETADO SOB ALTA PRESSÃO; PLACA DE LED, IP66, RESISTÊNCIA À RADIAÇÃO ULTRAVIOLETA E, FORNECIDO COM TOMADA (BASE) PARA ACOPLAMENTO E LIGAÇÃO DO RELÉ FOTOELÉ</c:v>
                </c:pt>
                <c:pt idx="86">
                  <c:v>CABO DE COBRE DE 4 MM², ISOLAMENTO 750 V - ISOLAÇÃO EM PVC 70°C - COR AZUL</c:v>
                </c:pt>
                <c:pt idx="87">
                  <c:v>FORNECIMENTO E INSTALAÇÃO DE MICRO SWITCH PARA POSSIBILITAR O MONITORAMENTO DO STATUS (ABERTO/FECHADO/ATERRADO) DAS CHAVES SECCIONADORAS DO CUBÍCULO DE MÉDIA TENSÃO SM6 DA SCHNEIDER ELECTRIC EXISTENTE.</c:v>
                </c:pt>
                <c:pt idx="88">
                  <c:v>TOMADA 3P+T DE 32 A, BLINDADA INDUSTRIAL DE SOBREPOR NEGATIVA</c:v>
                </c:pt>
                <c:pt idx="89">
                  <c:v>LEITO PARA CABOS, TIPO PESADO, EM AÇO GALVANIZADO DE 300 X 100 MM - COM ACESSÓRIOS</c:v>
                </c:pt>
                <c:pt idx="90">
                  <c:v>SENSOR DE NÍVEL DO TIPO BOIA</c:v>
                </c:pt>
                <c:pt idx="91">
                  <c:v>CAIXA EM ALUMÍNIO P/ TOMADA FIXAÇÃO EM PERFILADO</c:v>
                </c:pt>
                <c:pt idx="92">
                  <c:v>PARAMETRIZAÇÃO DOS CONTROLADORES E REGUÇAGEM DOS DISJUNTORES</c:v>
                </c:pt>
                <c:pt idx="93">
                  <c:v>PARAMETRIZAÇÃO DOS CONTROLADORES E REGUÇAGEM DOS DISJUNTORES</c:v>
                </c:pt>
                <c:pt idx="94">
                  <c:v>PARAMETRIZAÇÃO DOS CONTROLADORES E REGUÇAGEM DOS DISJUNTORES</c:v>
                </c:pt>
                <c:pt idx="95">
                  <c:v>CABO DE COBRE DE 10 MM², ISOLAMENTO 750 V - ISOLAÇÃO EM PVC 70°C - COR PRETA</c:v>
                </c:pt>
                <c:pt idx="96">
                  <c:v>CONDULETE METÁLICO DE 1´</c:v>
                </c:pt>
                <c:pt idx="97">
                  <c:v>CHAVES DE PARTIDA
PARTIDA DIRETA TRIFÁSICA COM COMUTAÇÃO AUTOMÁTICA PARA 2 MOTORES.</c:v>
                </c:pt>
                <c:pt idx="98">
                  <c:v>PERFILADO PERFURADO 38 X 38 X 1200MM EM CHAPA 14 PRÉ-ZINCADA, PARA SUPORTE DE LEITO</c:v>
                </c:pt>
                <c:pt idx="99">
                  <c:v>TESTE DO TIPO VLF (VERY LOW FREQUENCY) PARA TESTE DE ISOLAÇÃO DO CABO</c:v>
                </c:pt>
                <c:pt idx="100">
                  <c:v>TESTE DO TIPO VLF (VERY LOW FREQUENCY) PARA TESTE DE ISOLAÇÃO DO CABO</c:v>
                </c:pt>
                <c:pt idx="101">
                  <c:v>TERMINAL AÉREO EM BARRA CHATA DE ALUMÍNIO 7/8" x 1/8" x 600mm. REF.: TEL940
FABRICANTE: TERMOTÉCNICA.</c:v>
                </c:pt>
                <c:pt idx="102">
                  <c:v>ELETROCALHA PERFURADA GALVANIZADA A FOGO, 200X100 MM, COM ACESSÓRIOS</c:v>
                </c:pt>
                <c:pt idx="103">
                  <c:v>LEITO PARA CABOS, TIPO PESADO, EM AÇO GALVANIZADO DE 500 X 100 MM - COM ACESSÓRIOS</c:v>
                </c:pt>
                <c:pt idx="104">
                  <c:v>CONECTOR SPLIT-BOLT PARA CABO DE 35 MM², LATÃO, SIMPLES</c:v>
                </c:pt>
                <c:pt idx="105">
                  <c:v>CABO DE COBRE FLEXÍVEL DE 3 X 2,5 MM², ISOLAMENTO 500 V - ISOLAÇÃO PP  70°C</c:v>
                </c:pt>
                <c:pt idx="106">
                  <c:v>SUPORTE CURTO PARA LUMINÁRIA 100X38MM GE</c:v>
                </c:pt>
                <c:pt idx="107">
                  <c:v>FORNECIMENTO E INSTALAÇÃO DE MICRO SWITCH PARA POSSIBILITAR O MONITORAMENTO DO STATUS (ATERRADO) DAS CHAVES SECCIONADORAS DO CUBÍCULO DE MÉDIA TENSÃO SM6 DA SCHNEIDER ELECTRIC EXISTENTE.</c:v>
                </c:pt>
                <c:pt idx="108">
                  <c:v>ELETRODUTO GALVANIZADO A QUENTE CONFORME NBR5598 - 4´ COM ACESSÓRIOS</c:v>
                </c:pt>
                <c:pt idx="109">
                  <c:v>CABO DE COBRE DE 6 MM², ISOLAMENTO 750 V - ISOLAÇÃO EM PVC 70°C - COR VERDE</c:v>
                </c:pt>
                <c:pt idx="110">
                  <c:v>PLACA DE ADVERTÊNCIA EM CHAPA DE ALUMINIO, COM PINTURA REFLETIVA "PERIGO ALTA TENSÃO"</c:v>
                </c:pt>
                <c:pt idx="111">
                  <c:v>TESTE DO TIPO VLF (VERY LOW FREQUENCY) PARA TESTE DE ISOLAÇÃO DO CABO</c:v>
                </c:pt>
                <c:pt idx="112">
                  <c:v>TESTE DO TIPO VLF (VERY LOW FREQUENCY) PARA TESTE DE ISOLAÇÃO DO CABO</c:v>
                </c:pt>
                <c:pt idx="113">
                  <c:v>TESTE DO TIPO VLF (VERY LOW FREQUENCY) PARA TESTE DE ISOLAÇÃO DO CABO</c:v>
                </c:pt>
                <c:pt idx="114">
                  <c:v>TESTE DO TIPO VLF (VERY LOW FREQUENCY) PARA TESTE DE ISOLAÇÃO DO CABO</c:v>
                </c:pt>
                <c:pt idx="115">
                  <c:v>TESTE DO TIPO VLF (VERY LOW FREQUENCY) PARA TESTE DE ISOLAÇÃO DO CABO</c:v>
                </c:pt>
                <c:pt idx="116">
                  <c:v>TESTE DO TIPO VLF (VERY LOW FREQUENCY) PARA TESTE DE ISOLAÇÃO DO CABO</c:v>
                </c:pt>
                <c:pt idx="117">
                  <c:v>SERVIÇO DE IDENTIFICAÇÃO DOS CABOS DO CIRCUITO EXISTENTE DA CABINE 12 NO PIPE RACK</c:v>
                </c:pt>
                <c:pt idx="118">
                  <c:v>TESTE DO TIPO VLF (VERY LOW FREQUENCY) PARA TESTE DE ISOLAÇÃO DO CABO</c:v>
                </c:pt>
                <c:pt idx="119">
                  <c:v>SERVIÇO DE IDENTIFICAÇÃO DOS CABOS NO PIPE RACK (AREA COM CABOS ENERGIZADOS EM M.T.)</c:v>
                </c:pt>
                <c:pt idx="120">
                  <c:v>TESTE DO TIPO VLF (VERY LOW FREQUENCY) PARA TESTE DE ISOLAÇÃO DO CABO</c:v>
                </c:pt>
                <c:pt idx="121">
                  <c:v>TESTE DO TIPO VLF (VERY LOW FREQUENCY) PARA TESTE DE ISOLAÇÃO DO CABO APÓS EMENDA E MUFLAS</c:v>
                </c:pt>
                <c:pt idx="122">
                  <c:v>SERVIÇO DE IDENTIFICAÇÃO DOS CABOS NO PIPE RACK (AREA COM CABOS ENERGIZADOS EM M.T.)</c:v>
                </c:pt>
                <c:pt idx="123">
                  <c:v>TESTE DO TIPO VLF (VERY LOW FREQUENCY) PARA TESTE DE ISOLAÇÃO DO CABO APÓS EMENDAS E MUFLAS</c:v>
                </c:pt>
                <c:pt idx="124">
                  <c:v>SERVIÇO DE IDENTIFICAÇÃO DOS CABOS DO CIRCUITO EXISTENTE DA CABINE 18 NO PIPE RACK</c:v>
                </c:pt>
                <c:pt idx="125">
                  <c:v>TESTE DO TIPO VLF (VERY LOW FREQUENCY) PARA TESTE DE ISOLAÇÃO DO CABO APÓS EMENDAS E MUFLAS</c:v>
                </c:pt>
                <c:pt idx="126">
                  <c:v>SERVIÇO DE IDENTIFICAÇÃO DOS CABOS NO PIPE RACK</c:v>
                </c:pt>
                <c:pt idx="127">
                  <c:v>TOMADA SIMPLES, 2P+T, 20A</c:v>
                </c:pt>
                <c:pt idx="128">
                  <c:v>BLOCO AUTÔNOMO DE ILUMINAÇÃO DE EMERGÊNCIA, 110/220V, MONTADA COM 2 LÂMPADAS LÂMPADAS LED DE 11W, FORNECIDO COM CABO FLEXÍVEL #3x1,5mm² E PLUG 2P+T-10A.</c:v>
                </c:pt>
                <c:pt idx="129">
                  <c:v>CABO DE COBRE DE 2,5 MM², ISOLAMENTO 750 V - ISOLAÇÃO EM PVC 70°C - COR AMARELO</c:v>
                </c:pt>
                <c:pt idx="130">
                  <c:v>SUPORTE PARA PERFILADO 100X38MM GE</c:v>
                </c:pt>
                <c:pt idx="131">
                  <c:v>ARMÁRIO PARA EPI. REF.:  40X40X30 cm - 2 PORTAS - VERDE.</c:v>
                </c:pt>
                <c:pt idx="132">
                  <c:v>CONJUNTO DE ATERRAMENTO PARA ATERRAMENTO TEMPORÁRIO 15kV COM BASTÃO PARA BARRAMENTO.</c:v>
                </c:pt>
                <c:pt idx="133">
                  <c:v>CHUMBADOR COM PARAFUSO CABEÇA SEXTAVADA Ø3/8'' </c:v>
                </c:pt>
                <c:pt idx="134">
                  <c:v>BRAÇADEIRA PARA FIXAÇÃO DE ELETRODUTO, ATÉ 4´</c:v>
                </c:pt>
                <c:pt idx="135">
                  <c:v>VERGALHÃO COM ROSCA, PORCA E ARRUELA DE DIÂMETRO 3/8´ (TIRANTE)</c:v>
                </c:pt>
                <c:pt idx="136">
                  <c:v>SERVIÇO DE SECCIONAMENTO DOS CABOS DO CIRCUITO EXISTENTE DA CABINE 12</c:v>
                </c:pt>
                <c:pt idx="137">
                  <c:v>SERVIÇO DE SECCIONAMENTO DOS CABOS DO CIRCUITO EXISTENTE</c:v>
                </c:pt>
                <c:pt idx="138">
                  <c:v>SERVIÇO DE SECCIONAMENTO DOS CABOS DO CIRCUITO EXISTENTE DA CABINE 19</c:v>
                </c:pt>
                <c:pt idx="139">
                  <c:v>SERVIÇO DE SECCIONAMENTO DOS CABOS DO CIRCUITO EXISTENTE DA CABINE 18</c:v>
                </c:pt>
                <c:pt idx="140">
                  <c:v>SERVIÇO DE SECCIONAMENTO DOS CABOS DO CIRCUITO EXISTENTE DA CABINE 13B</c:v>
                </c:pt>
                <c:pt idx="141">
                  <c:v>CONDULETE METÁLICO DE 4´</c:v>
                </c:pt>
                <c:pt idx="142">
                  <c:v>VERGALHÃO COM ROSCA, PORCA E ARRUELA DE DIÂMETRO 1/4´ (TIRANTE)</c:v>
                </c:pt>
                <c:pt idx="143">
                  <c:v>CABO DE COBRE DE 2,5 MM², ISOLAMENTO 750 V - ISOLAÇÃO EM PVC 70°C - COR VERDE</c:v>
                </c:pt>
                <c:pt idx="144">
                  <c:v>BLOCO AUTÔNOMO DE ILUMINAÇÃO DE EMERGÊNCIA COM IDICAÇÃO DE "SAIDA" COM AUTONOMIA MÍNIMA DE 1 HORA, EQUIPADO COM 2 LÂMPADAS DE 11 W</c:v>
                </c:pt>
                <c:pt idx="145">
                  <c:v>PLACA DE ADVERTÊNCIA "NÃO MANOBRAR ESTA CHAVE SOBRE CARGA". 
REF.:  MATERIAL: PVC - TAM.: 250 x 150 mm</c:v>
                </c:pt>
                <c:pt idx="146">
                  <c:v>TAMPA DE ENCAIXE PARA ELETROCALHA, GALVANIZADA A FOGO, L= 200 MM</c:v>
                </c:pt>
                <c:pt idx="147">
                  <c:v>TERMINAL DE PRESSÃO/COMPRESSÃO PARA CABO DE 120 MM²</c:v>
                </c:pt>
                <c:pt idx="148">
                  <c:v>SOLDA EXOTÉRMICA CONEXÃO CABO-CABO HORIZONTAL EM T, BITOLA 70-70 MM²</c:v>
                </c:pt>
                <c:pt idx="149">
                  <c:v>CONJUNTO 1 TOMADAS 2P+T DE 20 A COR BRANCA E 1 TOMADAS 2P+T DE 20 A COR VERMELHA - REF: TRAMONTINA</c:v>
                </c:pt>
                <c:pt idx="150">
                  <c:v>CONJUNTO 1 TOMADAS 2P+T DE 20 A COR BRANCA E 1 TOMADAS 2P+T DE 20 A COR VERMELHA - REF: TRAMONTINA</c:v>
                </c:pt>
                <c:pt idx="151">
                  <c:v>CAIXA DE PASSAGEM E TAMPA PRÉ-MOLDADAS EM CONCRETO, SEM FUNDO, 30X30CM</c:v>
                </c:pt>
                <c:pt idx="152">
                  <c:v>CHUMBADOR COM PARAFUSO CABEÇA SEXTAVADA Ø1/4'' </c:v>
                </c:pt>
                <c:pt idx="153">
                  <c:v>SOLDA EXOTÉRMICA CONEXÃO CABO-HASTE NA LATERAL, BITOLA DO CABO DE 25MM² A 70MM² PARA HASTE DE 5/8" E 3/4"</c:v>
                </c:pt>
                <c:pt idx="154">
                  <c:v>TERMINAL DE PRESSÃO/COMPRESSÃO PARA CABO DE 70 MM²</c:v>
                </c:pt>
                <c:pt idx="155">
                  <c:v>LUVA ISOLANTE DE BORRACHA, ACIMA DE 10 ATÉ 20 KV</c:v>
                </c:pt>
                <c:pt idx="156">
                  <c:v>CABO DE COBRE NU, TÊMPERA MOLE, CLASSE 2, DE 35 MM²</c:v>
                </c:pt>
                <c:pt idx="157">
                  <c:v>DETECTOR DE TENSÃO PARA INSTALAÇÃO EM VARA DE MANOBRA ATÉ 50 KV COM SINAL SONORO, LED, COM BOLSA.</c:v>
                </c:pt>
                <c:pt idx="158">
                  <c:v>CABO DE COBRE NU, TÊMPERA MOLE, CLASSE 2, DE 35 MM²</c:v>
                </c:pt>
                <c:pt idx="159">
                  <c:v>LUMINÁRIA ARANDELA TIPO MEIA LUA, DE SOBREPOR, COM 1 LÂMPADA FLUORESCENTE DE 15 W, SEM REATOR - FORNECIMENTO E INSTALAÇÃO.</c:v>
                </c:pt>
                <c:pt idx="160">
                  <c:v>ELETRODUTO CORRUGADO EM POLIETILENO DE ALTA DENSIDADE, DN=100 MM, COM ACESSÓRIOS</c:v>
                </c:pt>
                <c:pt idx="161">
                  <c:v>ELETRODUTO DE PVC RÍGIDO ROSCÁVEL DE 1´ - COM ACESSÓRIOS</c:v>
                </c:pt>
                <c:pt idx="162">
                  <c:v>CABO DE COBRE DE 2,5 MM², ISOLAMENTO 750 V - ISOLAÇÃO EM PVC 70°C - COR PRETA</c:v>
                </c:pt>
                <c:pt idx="163">
                  <c:v>SOLDA EXOTÉRMICA CONEXÃO CABO-CABO EM X SOBREPOSTO, BITOLA 70-70 MM²</c:v>
                </c:pt>
                <c:pt idx="164">
                  <c:v>CONECTOR SPLIT-BOLT PARA CABO DE 25 MM², LATÃO, SIMPLES</c:v>
                </c:pt>
                <c:pt idx="165">
                  <c:v>SERVIÇO DE CONEXÃO DE CABOS DO CIRCUITOS DA CABINE 13A NA CABINE 03 (QGMT1-603-1001)</c:v>
                </c:pt>
                <c:pt idx="166">
                  <c:v>SERVIÇO DE CONEXÃO DE CABOS DO CIRCUITOS DA CABINE 13A NA CABINE 13A</c:v>
                </c:pt>
                <c:pt idx="167">
                  <c:v>SERVIÇO DE CONEXÃO DE CABOS DO CIRCUITO ALIMENTADOR DA CABINE 03 NO QGMT1-603-1001</c:v>
                </c:pt>
                <c:pt idx="168">
                  <c:v>SERVIÇO DE DESCONEXÃO DE CABOS DO CIRCUITOS LIGADOS PROVISÓRIAMENTE DA CABINE 13A</c:v>
                </c:pt>
                <c:pt idx="169">
                  <c:v>SERVIÇO DE CONEXÃO DE CABOS DO CIRCUITOS ALIMENTADOR DA CABINE 19 NA CABINE 03 (QGMT1-603-1001)</c:v>
                </c:pt>
                <c:pt idx="170">
                  <c:v>SERVIÇO DE DESCONEXÃO DE CABOS DO CIRCUITOS LIGADOS PROVISÓRIAMENTE DA CABINE 13A</c:v>
                </c:pt>
                <c:pt idx="171">
                  <c:v>SERVIÇO DE CONEXÃO DE CABOS DO CIRCUITOS ALIMENTADOR DA CABINE 18 NA CABINE 03 (QGMT1-603-1001)</c:v>
                </c:pt>
                <c:pt idx="172">
                  <c:v>SERVIÇO DE DESCONEXÃO DE CABOS DO CIRCUITOS LIGADOS PROVISÓRIAMENTE DA CABINE 13A</c:v>
                </c:pt>
                <c:pt idx="173">
                  <c:v>SERVIÇO DE CONEXÃO DE CABOS DO CIRCUITOS DA ALIMENTADOR CABINE 13B NA CABINE 03 (QGMT1-603-1001)</c:v>
                </c:pt>
                <c:pt idx="174">
                  <c:v>SERVIÇO DE DESCONEXÃO DE CABOS DO CIRCUITO LIGADOS PROVISÓRIAMENTE DA CABINE 13A</c:v>
                </c:pt>
                <c:pt idx="175">
                  <c:v>SERVIÇO DE CONEXÃO DE CABOS DO CIRCUITO ALIMENTADOR DA CABINE 12 NA CABINE 3 (QGMT1-603-1001)</c:v>
                </c:pt>
                <c:pt idx="176">
                  <c:v>SERVIÇO DE DESCONEXÃO DE CABOS DO CIRCUITOS LIGADOS NA CABINE 13A</c:v>
                </c:pt>
                <c:pt idx="177">
                  <c:v>SERVIÇO DE CONEXÃO DE CABOS DO CIRCUITOS DO ANEL DA CABINE 25 NA SUBESTAÇÃO</c:v>
                </c:pt>
                <c:pt idx="178">
                  <c:v>SERVIÇO DE DESCONEXÃO DE CABOS DO CIRCUITO ALIMENTADOR DA CABINE 25 LIGADO NA CABINE 25</c:v>
                </c:pt>
                <c:pt idx="179">
                  <c:v>SERVIÇO DE CONEXÃO DE CABOS DO CIRCUITOS ALIMENTADOR NA CABINE 25</c:v>
                </c:pt>
                <c:pt idx="180">
                  <c:v>SERVIÇO DE CONEXÃO DE CABOS DO CIRCUITOS DO ANEL DA CABINE 25 NA CABINE 03</c:v>
                </c:pt>
                <c:pt idx="181">
                  <c:v>SERVIÇO DE DESCONEXÃO DE CABOS DO CIRCUITO ALIMENTADOR DA CABINE 25 LIGADO NA SUBESTAÇÃO</c:v>
                </c:pt>
                <c:pt idx="182">
                  <c:v>SERVIÇO DE CONEXÃO DE CABOS DO CIRCUITOS DE ANEL DA CABINE 02 NA CABINE 02</c:v>
                </c:pt>
                <c:pt idx="183">
                  <c:v>SERVIÇO DE CONEXÃO DE CABOS DO CIRCUITOS DE ANEL DA CABINE 02 NA CABINE 03</c:v>
                </c:pt>
                <c:pt idx="184">
                  <c:v>SERVIÇO DE CONEXÃO DE CABOS DO CIRCUITOS DE ANEL DA CABINE 02 NA CABINE 02</c:v>
                </c:pt>
                <c:pt idx="185">
                  <c:v>SERVIÇO DE CONEXÃO DE CABOS DO CIRCUITOS DE ANEL DA CABINE 02 NA CABINE 03</c:v>
                </c:pt>
                <c:pt idx="186">
                  <c:v>SERVIÇO DE CONEXÃO DE CABOS DO CIRCUITO NA SECCIONADORA DE ENTRADA DA CABINE 13A</c:v>
                </c:pt>
                <c:pt idx="187">
                  <c:v>SERVIÇO DE DESCONEXÃO DE CABOS DO CIRCUITO ALIMENTADOR DA CABINE 03</c:v>
                </c:pt>
                <c:pt idx="188">
                  <c:v>SERVIÇO DE CONEXÃO DE CABOS DO CIRCUITO ALIMENTADOR DA CABINE 19 NA CABINE 13A</c:v>
                </c:pt>
                <c:pt idx="189">
                  <c:v>SERVIÇO DE CONEXÃO DE CABOS DO CIRCUITO ALIMENTADOR DA CABINE 18 NA CABINE 13A</c:v>
                </c:pt>
                <c:pt idx="190">
                  <c:v>SERVIÇO DE CONEXÃO DE CABOS DO CIRCUITO ALIMENTADOR DA CABINE 13B NA CABINE 13A</c:v>
                </c:pt>
                <c:pt idx="191">
                  <c:v>PROTEÇÃO TRONCO - MACACAO CATEGORIA 4 - COR LARANJA. 
REF.: CA 33.111 – FAB.: DUPONT</c:v>
                </c:pt>
                <c:pt idx="192">
                  <c:v>LOUSA EM LAMINADO MELAMÍNICO, BRANCO - LINHA COMERCIAL</c:v>
                </c:pt>
                <c:pt idx="193">
                  <c:v>GRAMPO PLANO TIPO "X", PARA BARRA CHATA DE ALUMINIO ATÉ 28mm. REF.: TEL 723</c:v>
                </c:pt>
                <c:pt idx="194">
                  <c:v>CONJUNTO 1 TOMADA 2P+T DE 20 A, COR BRANCA - REF: TRAMONTINA</c:v>
                </c:pt>
                <c:pt idx="195">
                  <c:v>TERMINAL DE PRESSÃO/COMPRESSÃO PARA CABO DE 35 MM²</c:v>
                </c:pt>
                <c:pt idx="196">
                  <c:v>CONJUNTO 01 INTERRUPTOR MONOPOLAR SIMPLES COM 1 TECLA E PLACA - REF: TRAMONTINA</c:v>
                </c:pt>
                <c:pt idx="197">
                  <c:v>TAMPA PARA CAIXA DE INSPEÇÃO CILÍNDRICA, AÇO GALVANIZADO</c:v>
                </c:pt>
                <c:pt idx="198">
                  <c:v>PROTEÇÃO FACIAL - CAPUZ CATEGORIA 4 - COR LARANJA - TAM. ÚNICO. 
REF.: CA 32503 – FAB.: DUPONT.</c:v>
                </c:pt>
                <c:pt idx="199">
                  <c:v>CAIXA DE INSPEÇÃO DO TERRA CILÍNDRICA EM PVC RÍGIDO, DIÂMETRO DE 300 MM - H= 400 MM</c:v>
                </c:pt>
                <c:pt idx="200">
                  <c:v>CABO DE COBRE FLEXÍVEL DE 2 x 2,5 MM², ISOLAMENTO 0,6/1kV - ISOLAÇÃO HEPR 90°C</c:v>
                </c:pt>
                <c:pt idx="201">
                  <c:v>TERMINAL DE PRESSÃO/COMPRESSÃO BIMETÁLICO PARA CABO DE 35 MM²</c:v>
                </c:pt>
                <c:pt idx="202">
                  <c:v>CONJUNTO 01 INTERRUPTOR MONOPOLAR PARALELO COM 1 TECLA E PLACA - REF: TRAMONTINA</c:v>
                </c:pt>
                <c:pt idx="203">
                  <c:v>MÃO FRANCESA SIMPLES, GALVANIZADA A FOGO, L=400MM</c:v>
                </c:pt>
                <c:pt idx="204">
                  <c:v>CONECTOR CABO/HASTE DE 3/4"</c:v>
                </c:pt>
                <c:pt idx="205">
                  <c:v>TERMINAL DE PRESSÃO/COMPRESSÃO PARA CABO DE 70 MM²</c:v>
                </c:pt>
                <c:pt idx="206">
                  <c:v>MÃO FRANCESA SIMPLES, GALVANIZADA A FOGO, L=200MM</c:v>
                </c:pt>
                <c:pt idx="207">
                  <c:v>CABO DE COBRE NU, TÊMPERA MOLE, CLASSE 2, DE 25 MM²</c:v>
                </c:pt>
                <c:pt idx="208">
                  <c:v>CHUMBADOR COM PARAFUSO CABEÇA SEXTAVADA Ø1/4'' </c:v>
                </c:pt>
                <c:pt idx="209">
                  <c:v>VERGALHÃO COM ROSCA, PORCA E ARRUELA DE DIÂMETRO 1/4 (TIRANTE)</c:v>
                </c:pt>
                <c:pt idx="210">
                  <c:v>LUVA DE COURO PARA PROTEÇÃO DE LUVA ISOLANTE</c:v>
                </c:pt>
                <c:pt idx="211">
                  <c:v>BRAÇADEIRA PARA FIXAÇÃO DE ELETRODUTO, ATÉ 4´</c:v>
                </c:pt>
              </c:strCache>
            </c:strRef>
          </c:cat>
          <c:val>
            <c:numRef>
              <c:f>'Curva ABC'!$A$17:$A$228</c:f>
              <c:numCache>
                <c:formatCode>0</c:formatCode>
                <c:ptCount val="21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numCache>
            </c:numRef>
          </c:val>
          <c:extLst>
            <c:ext xmlns:c16="http://schemas.microsoft.com/office/drawing/2014/chart" uri="{C3380CC4-5D6E-409C-BE32-E72D297353CC}">
              <c16:uniqueId val="{00000000-EF6A-4F1E-B1AF-A7DF9C13F8A4}"/>
            </c:ext>
          </c:extLst>
        </c:ser>
        <c:ser>
          <c:idx val="1"/>
          <c:order val="1"/>
          <c:tx>
            <c:strRef>
              <c:f>'Curva ABC'!$D$16</c:f>
              <c:strCache>
                <c:ptCount val="1"/>
                <c:pt idx="0">
                  <c:v>%</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'Curva ABC'!$B$17:$B$228</c:f>
              <c:strCache>
                <c:ptCount val="212"/>
                <c:pt idx="0">
                  <c:v>FORNECIMENTO E INSTALAÇÃO DE MATERIAIS PARA A CONEXÃO ELÉTRICA ATRAVES DE ENTRADAS E SAIDAS DIGITAIS E ANALOGICAS ENTRE DISJUNTOR DE MÉDIA TENSÃO E RELE DE PROTEÇÃO PARA MONITORAMENTO DOS SEGUINTES STATUS:
- POSIÇÃO (INSERIDO/TESTE/EXTRAÍDO);
- SUPERVISÃO </c:v>
                </c:pt>
                <c:pt idx="1">
                  <c:v>CABO DE COBRE DE 240 MM², ISOLAMENTO 12/20kV - ISOLAÇÃO EPR 105°C</c:v>
                </c:pt>
                <c:pt idx="2">
                  <c:v>CABO DE COBRE DE 240 MM², ISOLAMENTO 12/20kV - ISOLAÇÃO EPR 105°C</c:v>
                </c:pt>
                <c:pt idx="3">
                  <c:v>GRUPO GERADOR - 150kVA-220V-3Ø-60Hz   
GE1-603-1004, CARENADO - 150kVA-220V-3Ø-60Hz FAZ PARTE DO ESCOPO DE FORNECIMENTO DO CONJUNTO DO GRUPO GERADO: GERADOR 150 kVA, PAINEL DO GERADOR (USCA), QTA, INTERLIGAÇÕES ELÉTRICA, TANQUE DE ÓLEO DIARIO (MONTADO DO S</c:v>
                </c:pt>
                <c:pt idx="4">
                  <c:v>CABO DE COBRE DE 240 MM², ISOLAMENTO 12/20kV - ISOLAÇÃO EPR 105°C</c:v>
                </c:pt>
                <c:pt idx="5">
                  <c:v>LEITO PARA CABOS, TIPO PESADO, EM AÇO GALVANIZADO DE 900 X 100 MM - COM ACESSÓRIOS</c:v>
                </c:pt>
                <c:pt idx="6">
                  <c:v>PAINÉIS DE MÉDIA TENSÃO -  QGMT2-603-1001 - 17,5 kV / 1250 A / 40 kA – 1s
PAINÉIS DE MÉDIA TENSÃO - SM6 - SCHNEIDER ELECTRIC, COM SISTEMA DE MONITORAMENTO DE SUBESTAÇÃO (SMD). EM TODOS OS MÓDULOS DEVE SER CONSIDERADO:
- EASERGY P5F30 - E PLACA DE COMUNICAÇ</c:v>
                </c:pt>
                <c:pt idx="7">
                  <c:v>PAINÉIS DE MÉDIA TENSÃO -  QGMT1-603-1001 - 17,5 kV / 1250 A / 40 kA – 1s
PAINÉIS DE MÉDIA TENSÃO - SM6 - SCHNEIDER ELECTRIC, COM SISTEMA DE MONITORAMENTO DE SUBESTAÇÃO (SMD). EM TODOS OS MÓDULOS DEVE SER CONSIDERADO:
- EASERGY P5F30 - E PLACA DE COMUNICAÇ</c:v>
                </c:pt>
                <c:pt idx="8">
                  <c:v>CABO DE COBRE DE 240 MM², ISOLAMENTO 12/20kV - ISOLAÇÃO EPR 105°C</c:v>
                </c:pt>
                <c:pt idx="9">
                  <c:v>QUADRO DE TRANSFERENCIA AUTOMÁTICA EM RAMPA
QTA1-603-1004 (ACOPLADO NO SKID DO GERADOR);
VER: DIAGRAMA UNIFILAR -  DOP-00603-PE-EL-DE-0001;
LAYOUT - DISTRIBUIÇÃO DE FORÇA -  DOP-00603-PE-EL-DE-0005.</c:v>
                </c:pt>
                <c:pt idx="10">
                  <c:v>CABO DE COBRE DE 70 MM², ISOLAMENTO 12/20kV - ISOLAÇÃO EPR 105°C</c:v>
                </c:pt>
                <c:pt idx="11">
                  <c:v>CABO DE COBRE DE 95 MM², ISOLAMENTO 12/20kV - ISOLAÇÃO EPR 105°C</c:v>
                </c:pt>
                <c:pt idx="12">
                  <c:v>CABO DE COBRE NU, TÊMPERA MOLE, CLASSE 2, DE 70 MM²</c:v>
                </c:pt>
                <c:pt idx="13">
                  <c:v>LEITO PARA CABOS, TIPO PESADO, EM AÇO GALVANIZADO DE 1000 X 100 MM - COM ACESSÓRIOS</c:v>
                </c:pt>
                <c:pt idx="14">
                  <c:v>CABO DE COBRE DE 240 MM², ISOLAMENTO 12/20kV - ISOLAÇÃO EPR 105°C</c:v>
                </c:pt>
                <c:pt idx="15">
                  <c:v>CABO DE COBRE DE 120 MM², ISOLAMENTO 12/20kV - ISOLAÇÃO EPR 105°C</c:v>
                </c:pt>
                <c:pt idx="16">
                  <c:v>EMENDA TERMOCONTRÁTIL DE MÉDIA TENSÃO 12/20kV - HVS 153(12/20kV) - CABO 240MM2</c:v>
                </c:pt>
                <c:pt idx="17">
                  <c:v>EMENDA TERMOCONTRÁTIL DE MÉDIA TENSÃO 12/20kV - HVS 153(12/20kV) - CABO 240MM2</c:v>
                </c:pt>
                <c:pt idx="18">
                  <c:v>TERMINAÇÃO CONTRÁTIL A FRIO - 3M TIPO QT-II - SÉRIE 5690(12/20kV) - CABO 240MM2</c:v>
                </c:pt>
                <c:pt idx="19">
                  <c:v>TERMINAÇÃO CONTRÁTIL A FRIO - 3M TIPO QT-II - SÉRIE 5690(12/20kV) - CABO 240MM2</c:v>
                </c:pt>
                <c:pt idx="20">
                  <c:v>TERMINAÇÃO CONTRÁTIL A FRIO - 3M TIPO QT-II - SÉRIE 5690(12/20kV) - CABO 240MM2</c:v>
                </c:pt>
                <c:pt idx="21">
                  <c:v>TERMINAÇÃO CONTRÁTIL A FRIO - 3M TIPO QT-II - SÉRIE 5690(12/20kV) - CABO 240MM2</c:v>
                </c:pt>
                <c:pt idx="22">
                  <c:v>TRANSFORMADOR 112,5kVA - TR1-603-1002
A SECO - REDUÇÃO DE 13,2kV PARA 220V - ABRIGADO - IP21
VER: DIAGRAMA UNIFILAR - DOP-00603-PE-EL-DE-0001;
ESPECIFICAÇÃO TÉCNICA - TRANSFORMADORES -  DOP-00603-PE-EL-ET-0002; 
LAYOUT - DISTRIBUIÇÃO DE FORÇA - DOP-00603-P</c:v>
                </c:pt>
                <c:pt idx="23">
                  <c:v>CABO DE COBRE DE 120 MM², ISOLAMENTO 12/20kV - ISOLAÇÃO EPR 105°C</c:v>
                </c:pt>
                <c:pt idx="24">
                  <c:v>REMANEJAMENTO DE CABO DE COBRE DE 240 MM², ISOLAMENTO 12/20kV - ISOLAÇÃO EPR 105°C, VIA PIPE RACK EM NOVO TRECHO DE INFRA, INCLUIDO SERVIÇOS DE FIXAÇÃO E ORGANIZAÇÃO.</c:v>
                </c:pt>
                <c:pt idx="25">
                  <c:v>QLF1-603-1002
VER DIAGRAMA TRIFILAR - QLF1-603-1002 - DOP-00603-PE-EL-DE-1500;
MEMORIA DESCRITIVO DE ELÉTRICA - DOP-00603-PE-EL-MD-0001</c:v>
                </c:pt>
                <c:pt idx="26">
                  <c:v>EMENDA TERMOCONTRÁTIL DE MÉDIA TENSÃO 12/20kV - HVS 153(12/20kV) - CABO 240MM2</c:v>
                </c:pt>
                <c:pt idx="27">
                  <c:v>EMENDA TERMOCONTRÁTIL DE MÉDIA TENSÃO 12/20kV - HVS 153(12/20kV) - CABO 70MM2</c:v>
                </c:pt>
                <c:pt idx="28">
                  <c:v>LUMINÁRIA HERMÉTICA PARA 2 LÂMPADAS TUBELED DE 18W - 4000K, INSTALAÇÃO DE SOBREPOR/PENDENTE, COMPLETA COM RABICHO (1x3/C#1,5mm²) COM 1,5m DE COMPRIMENTO E PLUGUE 2P+T, LÂMPADAS  E DRIVER 127V - 60Hz. REF. LHT24-S4000840 DA LUMICENTER</c:v>
                </c:pt>
                <c:pt idx="29">
                  <c:v>TERMINAÇÃO CONTRÁTIL A FRIO - 3M TIPO QT-II - SÉRIE 5690(12/20kV) - CABO 240MM2</c:v>
                </c:pt>
                <c:pt idx="30">
                  <c:v>TERMINAÇÃO CONTRÁTIL A FRIO - 3M TIPO QT-II - SÉRIE 5690 (12/20kV) - CABO 120MM2</c:v>
                </c:pt>
                <c:pt idx="31">
                  <c:v>TERMINAÇÃO CONTRÁTIL A FRIO - 3M TIPO QT-II - SÉRIE 5690(12/20kV) - CABO 70MM2</c:v>
                </c:pt>
                <c:pt idx="32">
                  <c:v>TERMINAÇÃO CONTRÁTIL A FRIO - 3M TIPO QT-II - SÉRIE 5690(12/20kV) - CABO 50mm2</c:v>
                </c:pt>
                <c:pt idx="33">
                  <c:v>EMENDA TERMOCONTRÁTIL DE MÉDIA TENSÃO 12/20kV - HVS 153 (12/20kV) - CABO 120MM2</c:v>
                </c:pt>
                <c:pt idx="34">
                  <c:v>CABO DE COBRE FLEXÍVEL DE 120 MM², ISOLAMENTO 0,6/1KV - ISOLAÇÃO HEPR 90°C - BAIXA EMISSÃO DE FUMAÇA E GASES - COR PRETA</c:v>
                </c:pt>
                <c:pt idx="35">
                  <c:v>CABO DE COBRE DE 50 MM², ISOLAMENTO 12/20kV - ISOLAÇÃO EPR 105°C</c:v>
                </c:pt>
                <c:pt idx="36">
                  <c:v>FORNECIMENTO E INSTALAÇÃO DE MICRO SWITCH PARA POSSIBILITAR O MONITORAMENTO DO STATUS (ABERTO/FECHADO/ATERRADO) DAS CHAVES SECCIONADORAS DO CUBÍCULO DE MÉDIA TENSÃO SM6 DA SCHNEIDER ELECTRIC EXISTENTE.</c:v>
                </c:pt>
                <c:pt idx="37">
                  <c:v>TERMINAÇÃO CONTRÁTIL A FRIO - 3M TIPO QT-II - SÉRIE 5690 (12/20kV) - CABO 120MM2</c:v>
                </c:pt>
                <c:pt idx="38">
                  <c:v>REMOÇÃO DA CABINE 13A DE CABO DE COBRE DE 70 MM², ISOLAMENTO 12/20kV - ISOLAÇÃO EPR 105°C, RELANÇAMENTO EM PIPE RACK EM NOVO TRECHO DE INFRA, FIXAÇÃO E ORGANIZAÇÃO.</c:v>
                </c:pt>
                <c:pt idx="39">
                  <c:v>REMOÇÃO DE CABO DE COBRE DE 120 MM², ISOLAMENTO 12/20kV - ISOLAÇÃO EPR 105°C, RELANÇAMENTO EM PIPE RACK EM NOVO TRECHO DE INFRA, FIXAÇÃO E ORGANIZAÇÃO.</c:v>
                </c:pt>
                <c:pt idx="40">
                  <c:v>TAPETE DE BORRACHA ISOLANTE ELÉTRICO DE 1000x1000 mm</c:v>
                </c:pt>
                <c:pt idx="41">
                  <c:v>EMENDA TERMOCONTRÁTIL DE MÉDIA TENSÃO 12/20kV - HVS 153 (12/20kV) - CABO 120MM2</c:v>
                </c:pt>
                <c:pt idx="42">
                  <c:v>EMENDA TERMOCONTRÁTIL DE MÉDIA TENSÃO 12/20kV - HVS 153(12/20kV) - CABO 95MM2</c:v>
                </c:pt>
                <c:pt idx="43">
                  <c:v>PRONTUÁRIO DE INSTALAÇÕES ELÉTRICAS - ITEM 11 DO MEMORIAL DESCRITIVO DOP-00603-PE-EL-MD-0001.</c:v>
                </c:pt>
                <c:pt idx="44">
                  <c:v>BARRA CONDUTORA CHATA EM ALUMÍNIO DE 3/4´ X 1/4´, INCLUSIVE ACESSÓRIOS DE FIXAÇÃO</c:v>
                </c:pt>
                <c:pt idx="45">
                  <c:v>TERMINAÇÃO CONTRÁTIL A FRIO - 3M TIPO QT-II - SÉRIE 5690(12/20kV) - CABO 95MM2</c:v>
                </c:pt>
                <c:pt idx="46">
                  <c:v>REMOÇÃO DE CABO DE COBRE DE 95 MM², ISOLAMENTO 12/20kV - ISOLAÇÃO EPR 105°C, RELANÇAMENTO EM PIPE RACK EM NOVO TRECHO DE INFRA, FIXAÇÃO E ORGANIZAÇÃO.</c:v>
                </c:pt>
                <c:pt idx="47">
                  <c:v>REMOÇÃO DE CABO DE COBRE DE 95 MM², ISOLAMENTO 12/20kV - ISOLAÇÃO EPR 105°C, RELANÇAMENTO EM PIPE RACK EM NOVO TRECHO DE INFRA, FIXAÇÃO E ORGANIZAÇÃO.</c:v>
                </c:pt>
                <c:pt idx="48">
                  <c:v>ELETRODUTO GALVANIZADO A QUENTE CONFORME NBR5598 - 1´ COM ACESSÓRIOS</c:v>
                </c:pt>
                <c:pt idx="49">
                  <c:v>TESTES DE FAT, CHECK LIST, SAT, COMISSIONAMENTO E TREINAMENTOS - ITEM 6, 7, 8, 9, E 12 DO MEMORIAL DESCRITIVO DE ELÉTRICA - DOP-00603-PE-EL-MD-0001.</c:v>
                </c:pt>
                <c:pt idx="50">
                  <c:v>ESTUDO DE ARC FLASH - ITEM 5.1.4 DO MEMORIAL DESCRITIVO DOP-00603-PE-EL-MD-0001.</c:v>
                </c:pt>
                <c:pt idx="51">
                  <c:v>ESTUDO DE CURTO-CIRCUITO, SELETIVIDADE E PROTEÇÃO - ITEM 5.1.2 DO MEMORIAL DECRITIVO DOP-00603-PE-EL-MD-0001.</c:v>
                </c:pt>
                <c:pt idx="52">
                  <c:v>PROJETO DETALHADO DOS PAINÉIS ELÉTRICOS</c:v>
                </c:pt>
                <c:pt idx="53">
                  <c:v>TESTES DE FAT, CHECK LIST, SAT, COMISSIONAMENTO E TREINAMENTOS - ITEM 6, 7, 8, 9, E 12 DO MEMORIAL DESCRITIVO DE ELÉTRICA - DOP-00603-PE-EL-MD-0001.</c:v>
                </c:pt>
                <c:pt idx="54">
                  <c:v>ESTUDO DE ARC FLASH - ITEM 5.1.4 DO MEMORIAL DESCRITIVO DOP-00603-PE-EL-MD-0001.</c:v>
                </c:pt>
                <c:pt idx="55">
                  <c:v>ESTUDO DE CURTO-CIRCUITO, SELETIVIDADE E PROTEÇÃO - ITEM 5.1.2 DO MEMORIAL DECRITIVO DOP-00603-PE-EL-MD-0001.</c:v>
                </c:pt>
                <c:pt idx="56">
                  <c:v>PROJETO DETALHADO DOS PAINÉIS ELÉTRICOS</c:v>
                </c:pt>
                <c:pt idx="57">
                  <c:v>PERFILADO PERFURADO 38 X 38 MM EM CHAPA 14 PRÉ-ZINCADA, COM ACESSÓRIOS</c:v>
                </c:pt>
                <c:pt idx="58">
                  <c:v>TESTES DE FAT, CHECK LIST, SAT, COMISSIONAMENTO E TREINAMENTOS - ITEM 6, 7, 8, 9, E 12 DO MEMORIAL DESCRITIVO DE ELÉTRICA - DOP-00603-PE-EL-MD-0001.</c:v>
                </c:pt>
                <c:pt idx="59">
                  <c:v>TESTES DE FAT, CHECK LIST, SAT, COMISSIONAMENTO E TREINAMENTOS - ITEM 6, 7, 8, 9, E 12 DO MEMORIAL DESCRITIVO DE ELÉTRICA - DOP-00603-PE-EL-MD-0001.</c:v>
                </c:pt>
                <c:pt idx="60">
                  <c:v>TESTES DE FAT, CHECK LIST, SAT, COMISSIONAMENTO E TREINAMENTOS - ITEM 6, 7, 8, 9, E 12 DO MEMORIAL DESCRITIVO DE ELÉTRICA - DOP-00603-PE-EL-MD-0001.</c:v>
                </c:pt>
                <c:pt idx="61">
                  <c:v>TESTES DE FAT, CHECK LIST, SAT, COMISSIONAMENTO E TREINAMENTOS - ITEM 6, 7, 8, 9, E 12 DO MEMORIAL DESCRITIVO DE ELÉTRICA - DOP-00603-PE-EL-MD-0001.</c:v>
                </c:pt>
                <c:pt idx="62">
                  <c:v>ESTUDO DE ARC FLASH - ITEM 5.1.4 DO MEMORIAL DESCRITIVO DOP-00603-PE-EL-MD-0001.</c:v>
                </c:pt>
                <c:pt idx="63">
                  <c:v>PARAMETRIZAÇÃO E AFERIÇÃO DOS RELÉS DE PROTEÇÃO - ITEM 5.3.8 DO MEMORIAL DESCRITIVO DOP-00603-PE-EL-MD-0001.</c:v>
                </c:pt>
                <c:pt idx="64">
                  <c:v>PARAMETRIZAÇÃO E AFERIÇÃO DOS RELÉS DE PROTEÇÃO - ITEM 5.3.8 DO MEMORIAL DESCRITIVO DOP-00603-PE-EL-MD-0001.</c:v>
                </c:pt>
                <c:pt idx="65">
                  <c:v>CABO DE COBRE DE 4 MM², ISOLAMENTO 750 V - ISOLAÇÃO EM PVC 70°C - COR PRETA</c:v>
                </c:pt>
                <c:pt idx="66">
                  <c:v>CABO DE COBRE FLEXÍVEL DE 120 MM², ISOLAMENTO 0,6/1KV - ISOLAÇÃO HEPR 90°C - BAIXA EMISSÃO DE FUMAÇA E GASES - COR AZUL</c:v>
                </c:pt>
                <c:pt idx="67">
                  <c:v>KIT BARRA DE EQUIPOTENCIALIZAÇÃO COMPLETA COM ISOLADORES. - REF.: FGB-22F</c:v>
                </c:pt>
                <c:pt idx="68">
                  <c:v>HASTE DE ATERRAMENTO DE 3/4" X 3 M</c:v>
                </c:pt>
                <c:pt idx="69">
                  <c:v>ESTUDO DE ATERRAMENTO - ITEM 5.1.3 DO MEMORIAL DESCRITIVO DOP-00603-PE-EL-MD-0001.</c:v>
                </c:pt>
                <c:pt idx="70">
                  <c:v>ESTUDO DE CURTO-CIRCUITO, SELETIVIDADE E PROTEÇÃO - ITEM 5.1.2 DO MEMORIAL DECRITIVO DOP-00603-PE-EL-MD-0001.</c:v>
                </c:pt>
                <c:pt idx="71">
                  <c:v>ESTUDO DE ATERRAMENTO - ITEM 5.1.3 DO MEMORIAL DESCRITIVO DOP-00603-PE-EL-MD-0001.</c:v>
                </c:pt>
                <c:pt idx="72">
                  <c:v>ESTUDO DE CURTO-CIRCUITO, SELETIVIDADE E PROTEÇÃO - ITEM 5.1.2 DO MEMORIAL DECRITIVO DOP-00603-PE-EL-MD-0001.</c:v>
                </c:pt>
                <c:pt idx="73">
                  <c:v>ESTUDO DE ATERRAMENTO - ITEM 5.1.3 DO MEMORIAL DESCRITIVO DOP-00603-PE-EL-MD-0001.</c:v>
                </c:pt>
                <c:pt idx="74">
                  <c:v>ESTUDO DE CURTO-CIRCUITO, SELETIVIDADE E PROTEÇÃO - ITEM 5.1.2 DO MEMORIAL DECRITIVO DOP-00603-PE-EL-MD-0001.</c:v>
                </c:pt>
                <c:pt idx="75">
                  <c:v>ESTUDO DE ATERRAMENTO - ITEM 5.1.3 DO MEMORIAL DESCRITIVO DOP-00603-PE-EL-MD-0001.</c:v>
                </c:pt>
                <c:pt idx="76">
                  <c:v>ESTUDO DE CURTO-CIRCUITO, SELETIVIDADE E PROTEÇÃO - ITEM 5.1.2 DO MEMORIAL DECRITIVO DOP-00603-PE-EL-MD-0001.</c:v>
                </c:pt>
                <c:pt idx="77">
                  <c:v>ESTUDO DE ATERRAMENTO - ITEM 5.1.3 DO MEMORIAL DESCRITIVO DOP-00603-PE-EL-MD-0001.</c:v>
                </c:pt>
                <c:pt idx="78">
                  <c:v>ESTUDO DE ATERRAMENTO - ITEM 5.1.3 DO MEMORIAL DESCRITIVO DOP-00603-PE-EL-MD-0001.</c:v>
                </c:pt>
                <c:pt idx="79">
                  <c:v>FORNECIMENTO E INSTALAÇÃO DE MICRO SWITCH PARA POSSIBILITAR O MONITORAMENTO DO STATUS (ATERRADO) DAS CHAVES SECCIONADORAS DO CUBÍCULO DE MÉDIA TENSÃO SM6 DA SCHNEIDER ELECTRIC EXISTENTE.</c:v>
                </c:pt>
                <c:pt idx="80">
                  <c:v>CABO DE COBRE DE 4 MM², ISOLAMENTO 750 V - ISOLAÇÃO EM PVC 70°C - COR VERDE</c:v>
                </c:pt>
                <c:pt idx="81">
                  <c:v>CABO DE COBRE DE 6 MM², ISOLAMENTO 750 V - ISOLAÇÃO EM PVC 70°C - COR PRETA</c:v>
                </c:pt>
                <c:pt idx="82">
                  <c:v>CONDULETE METÁLICO DE 6´</c:v>
                </c:pt>
                <c:pt idx="83">
                  <c:v>CABO DE COBRE FLEXÍVEL DE 70 MM², ISOLAMENTO 0,6/1KV - ISOLAÇÃO HEPR 90°C - BAIXA EMISSÃO DE FUMAÇA E GASES - COR VERDE</c:v>
                </c:pt>
                <c:pt idx="84">
                  <c:v>CONECTOR SPLIT-BOLT, PARA SPDA, PARA CABOS ATÉ 70 MM2 - FORNECIMENTO E INSTALAÇÃO. AF_08/2023</c:v>
                </c:pt>
                <c:pt idx="85">
                  <c:v>LUMINÁRIA PUBLICA LED 100W COM RELE FOTOELETRICO INDIVIDUAL ACOPLADO, PRODUZIDO EM LIGA DE ALUMÍNIO INJETADO SOB ALTA PRESSÃO; PLACA DE LED, IP66, RESISTÊNCIA À RADIAÇÃO ULTRAVIOLETA E, FORNECIDO COM TOMADA (BASE) PARA ACOPLAMENTO E LIGAÇÃO DO RELÉ FOTOELÉ</c:v>
                </c:pt>
                <c:pt idx="86">
                  <c:v>CABO DE COBRE DE 4 MM², ISOLAMENTO 750 V - ISOLAÇÃO EM PVC 70°C - COR AZUL</c:v>
                </c:pt>
                <c:pt idx="87">
                  <c:v>FORNECIMENTO E INSTALAÇÃO DE MICRO SWITCH PARA POSSIBILITAR O MONITORAMENTO DO STATUS (ABERTO/FECHADO/ATERRADO) DAS CHAVES SECCIONADORAS DO CUBÍCULO DE MÉDIA TENSÃO SM6 DA SCHNEIDER ELECTRIC EXISTENTE.</c:v>
                </c:pt>
                <c:pt idx="88">
                  <c:v>TOMADA 3P+T DE 32 A, BLINDADA INDUSTRIAL DE SOBREPOR NEGATIVA</c:v>
                </c:pt>
                <c:pt idx="89">
                  <c:v>LEITO PARA CABOS, TIPO PESADO, EM AÇO GALVANIZADO DE 300 X 100 MM - COM ACESSÓRIOS</c:v>
                </c:pt>
                <c:pt idx="90">
                  <c:v>SENSOR DE NÍVEL DO TIPO BOIA</c:v>
                </c:pt>
                <c:pt idx="91">
                  <c:v>CAIXA EM ALUMÍNIO P/ TOMADA FIXAÇÃO EM PERFILADO</c:v>
                </c:pt>
                <c:pt idx="92">
                  <c:v>PARAMETRIZAÇÃO DOS CONTROLADORES E REGUÇAGEM DOS DISJUNTORES</c:v>
                </c:pt>
                <c:pt idx="93">
                  <c:v>PARAMETRIZAÇÃO DOS CONTROLADORES E REGUÇAGEM DOS DISJUNTORES</c:v>
                </c:pt>
                <c:pt idx="94">
                  <c:v>PARAMETRIZAÇÃO DOS CONTROLADORES E REGUÇAGEM DOS DISJUNTORES</c:v>
                </c:pt>
                <c:pt idx="95">
                  <c:v>CABO DE COBRE DE 10 MM², ISOLAMENTO 750 V - ISOLAÇÃO EM PVC 70°C - COR PRETA</c:v>
                </c:pt>
                <c:pt idx="96">
                  <c:v>CONDULETE METÁLICO DE 1´</c:v>
                </c:pt>
                <c:pt idx="97">
                  <c:v>CHAVES DE PARTIDA
PARTIDA DIRETA TRIFÁSICA COM COMUTAÇÃO AUTOMÁTICA PARA 2 MOTORES.</c:v>
                </c:pt>
                <c:pt idx="98">
                  <c:v>PERFILADO PERFURADO 38 X 38 X 1200MM EM CHAPA 14 PRÉ-ZINCADA, PARA SUPORTE DE LEITO</c:v>
                </c:pt>
                <c:pt idx="99">
                  <c:v>TESTE DO TIPO VLF (VERY LOW FREQUENCY) PARA TESTE DE ISOLAÇÃO DO CABO</c:v>
                </c:pt>
                <c:pt idx="100">
                  <c:v>TESTE DO TIPO VLF (VERY LOW FREQUENCY) PARA TESTE DE ISOLAÇÃO DO CABO</c:v>
                </c:pt>
                <c:pt idx="101">
                  <c:v>TERMINAL AÉREO EM BARRA CHATA DE ALUMÍNIO 7/8" x 1/8" x 600mm. REF.: TEL940
FABRICANTE: TERMOTÉCNICA.</c:v>
                </c:pt>
                <c:pt idx="102">
                  <c:v>ELETROCALHA PERFURADA GALVANIZADA A FOGO, 200X100 MM, COM ACESSÓRIOS</c:v>
                </c:pt>
                <c:pt idx="103">
                  <c:v>LEITO PARA CABOS, TIPO PESADO, EM AÇO GALVANIZADO DE 500 X 100 MM - COM ACESSÓRIOS</c:v>
                </c:pt>
                <c:pt idx="104">
                  <c:v>CONECTOR SPLIT-BOLT PARA CABO DE 35 MM², LATÃO, SIMPLES</c:v>
                </c:pt>
                <c:pt idx="105">
                  <c:v>CABO DE COBRE FLEXÍVEL DE 3 X 2,5 MM², ISOLAMENTO 500 V - ISOLAÇÃO PP  70°C</c:v>
                </c:pt>
                <c:pt idx="106">
                  <c:v>SUPORTE CURTO PARA LUMINÁRIA 100X38MM GE</c:v>
                </c:pt>
                <c:pt idx="107">
                  <c:v>FORNECIMENTO E INSTALAÇÃO DE MICRO SWITCH PARA POSSIBILITAR O MONITORAMENTO DO STATUS (ATERRADO) DAS CHAVES SECCIONADORAS DO CUBÍCULO DE MÉDIA TENSÃO SM6 DA SCHNEIDER ELECTRIC EXISTENTE.</c:v>
                </c:pt>
                <c:pt idx="108">
                  <c:v>ELETRODUTO GALVANIZADO A QUENTE CONFORME NBR5598 - 4´ COM ACESSÓRIOS</c:v>
                </c:pt>
                <c:pt idx="109">
                  <c:v>CABO DE COBRE DE 6 MM², ISOLAMENTO 750 V - ISOLAÇÃO EM PVC 70°C - COR VERDE</c:v>
                </c:pt>
                <c:pt idx="110">
                  <c:v>PLACA DE ADVERTÊNCIA EM CHAPA DE ALUMINIO, COM PINTURA REFLETIVA "PERIGO ALTA TENSÃO"</c:v>
                </c:pt>
                <c:pt idx="111">
                  <c:v>TESTE DO TIPO VLF (VERY LOW FREQUENCY) PARA TESTE DE ISOLAÇÃO DO CABO</c:v>
                </c:pt>
                <c:pt idx="112">
                  <c:v>TESTE DO TIPO VLF (VERY LOW FREQUENCY) PARA TESTE DE ISOLAÇÃO DO CABO</c:v>
                </c:pt>
                <c:pt idx="113">
                  <c:v>TESTE DO TIPO VLF (VERY LOW FREQUENCY) PARA TESTE DE ISOLAÇÃO DO CABO</c:v>
                </c:pt>
                <c:pt idx="114">
                  <c:v>TESTE DO TIPO VLF (VERY LOW FREQUENCY) PARA TESTE DE ISOLAÇÃO DO CABO</c:v>
                </c:pt>
                <c:pt idx="115">
                  <c:v>TESTE DO TIPO VLF (VERY LOW FREQUENCY) PARA TESTE DE ISOLAÇÃO DO CABO</c:v>
                </c:pt>
                <c:pt idx="116">
                  <c:v>TESTE DO TIPO VLF (VERY LOW FREQUENCY) PARA TESTE DE ISOLAÇÃO DO CABO</c:v>
                </c:pt>
                <c:pt idx="117">
                  <c:v>SERVIÇO DE IDENTIFICAÇÃO DOS CABOS DO CIRCUITO EXISTENTE DA CABINE 12 NO PIPE RACK</c:v>
                </c:pt>
                <c:pt idx="118">
                  <c:v>TESTE DO TIPO VLF (VERY LOW FREQUENCY) PARA TESTE DE ISOLAÇÃO DO CABO</c:v>
                </c:pt>
                <c:pt idx="119">
                  <c:v>SERVIÇO DE IDENTIFICAÇÃO DOS CABOS NO PIPE RACK (AREA COM CABOS ENERGIZADOS EM M.T.)</c:v>
                </c:pt>
                <c:pt idx="120">
                  <c:v>TESTE DO TIPO VLF (VERY LOW FREQUENCY) PARA TESTE DE ISOLAÇÃO DO CABO</c:v>
                </c:pt>
                <c:pt idx="121">
                  <c:v>TESTE DO TIPO VLF (VERY LOW FREQUENCY) PARA TESTE DE ISOLAÇÃO DO CABO APÓS EMENDA E MUFLAS</c:v>
                </c:pt>
                <c:pt idx="122">
                  <c:v>SERVIÇO DE IDENTIFICAÇÃO DOS CABOS NO PIPE RACK (AREA COM CABOS ENERGIZADOS EM M.T.)</c:v>
                </c:pt>
                <c:pt idx="123">
                  <c:v>TESTE DO TIPO VLF (VERY LOW FREQUENCY) PARA TESTE DE ISOLAÇÃO DO CABO APÓS EMENDAS E MUFLAS</c:v>
                </c:pt>
                <c:pt idx="124">
                  <c:v>SERVIÇO DE IDENTIFICAÇÃO DOS CABOS DO CIRCUITO EXISTENTE DA CABINE 18 NO PIPE RACK</c:v>
                </c:pt>
                <c:pt idx="125">
                  <c:v>TESTE DO TIPO VLF (VERY LOW FREQUENCY) PARA TESTE DE ISOLAÇÃO DO CABO APÓS EMENDAS E MUFLAS</c:v>
                </c:pt>
                <c:pt idx="126">
                  <c:v>SERVIÇO DE IDENTIFICAÇÃO DOS CABOS NO PIPE RACK</c:v>
                </c:pt>
                <c:pt idx="127">
                  <c:v>TOMADA SIMPLES, 2P+T, 20A</c:v>
                </c:pt>
                <c:pt idx="128">
                  <c:v>BLOCO AUTÔNOMO DE ILUMINAÇÃO DE EMERGÊNCIA, 110/220V, MONTADA COM 2 LÂMPADAS LÂMPADAS LED DE 11W, FORNECIDO COM CABO FLEXÍVEL #3x1,5mm² E PLUG 2P+T-10A.</c:v>
                </c:pt>
                <c:pt idx="129">
                  <c:v>CABO DE COBRE DE 2,5 MM², ISOLAMENTO 750 V - ISOLAÇÃO EM PVC 70°C - COR AMARELO</c:v>
                </c:pt>
                <c:pt idx="130">
                  <c:v>SUPORTE PARA PERFILADO 100X38MM GE</c:v>
                </c:pt>
                <c:pt idx="131">
                  <c:v>ARMÁRIO PARA EPI. REF.:  40X40X30 cm - 2 PORTAS - VERDE.</c:v>
                </c:pt>
                <c:pt idx="132">
                  <c:v>CONJUNTO DE ATERRAMENTO PARA ATERRAMENTO TEMPORÁRIO 15kV COM BASTÃO PARA BARRAMENTO.</c:v>
                </c:pt>
                <c:pt idx="133">
                  <c:v>CHUMBADOR COM PARAFUSO CABEÇA SEXTAVADA Ø3/8'' </c:v>
                </c:pt>
                <c:pt idx="134">
                  <c:v>BRAÇADEIRA PARA FIXAÇÃO DE ELETRODUTO, ATÉ 4´</c:v>
                </c:pt>
                <c:pt idx="135">
                  <c:v>VERGALHÃO COM ROSCA, PORCA E ARRUELA DE DIÂMETRO 3/8´ (TIRANTE)</c:v>
                </c:pt>
                <c:pt idx="136">
                  <c:v>SERVIÇO DE SECCIONAMENTO DOS CABOS DO CIRCUITO EXISTENTE DA CABINE 12</c:v>
                </c:pt>
                <c:pt idx="137">
                  <c:v>SERVIÇO DE SECCIONAMENTO DOS CABOS DO CIRCUITO EXISTENTE</c:v>
                </c:pt>
                <c:pt idx="138">
                  <c:v>SERVIÇO DE SECCIONAMENTO DOS CABOS DO CIRCUITO EXISTENTE DA CABINE 19</c:v>
                </c:pt>
                <c:pt idx="139">
                  <c:v>SERVIÇO DE SECCIONAMENTO DOS CABOS DO CIRCUITO EXISTENTE DA CABINE 18</c:v>
                </c:pt>
                <c:pt idx="140">
                  <c:v>SERVIÇO DE SECCIONAMENTO DOS CABOS DO CIRCUITO EXISTENTE DA CABINE 13B</c:v>
                </c:pt>
                <c:pt idx="141">
                  <c:v>CONDULETE METÁLICO DE 4´</c:v>
                </c:pt>
                <c:pt idx="142">
                  <c:v>VERGALHÃO COM ROSCA, PORCA E ARRUELA DE DIÂMETRO 1/4´ (TIRANTE)</c:v>
                </c:pt>
                <c:pt idx="143">
                  <c:v>CABO DE COBRE DE 2,5 MM², ISOLAMENTO 750 V - ISOLAÇÃO EM PVC 70°C - COR VERDE</c:v>
                </c:pt>
                <c:pt idx="144">
                  <c:v>BLOCO AUTÔNOMO DE ILUMINAÇÃO DE EMERGÊNCIA COM IDICAÇÃO DE "SAIDA" COM AUTONOMIA MÍNIMA DE 1 HORA, EQUIPADO COM 2 LÂMPADAS DE 11 W</c:v>
                </c:pt>
                <c:pt idx="145">
                  <c:v>PLACA DE ADVERTÊNCIA "NÃO MANOBRAR ESTA CHAVE SOBRE CARGA". 
REF.:  MATERIAL: PVC - TAM.: 250 x 150 mm</c:v>
                </c:pt>
                <c:pt idx="146">
                  <c:v>TAMPA DE ENCAIXE PARA ELETROCALHA, GALVANIZADA A FOGO, L= 200 MM</c:v>
                </c:pt>
                <c:pt idx="147">
                  <c:v>TERMINAL DE PRESSÃO/COMPRESSÃO PARA CABO DE 120 MM²</c:v>
                </c:pt>
                <c:pt idx="148">
                  <c:v>SOLDA EXOTÉRMICA CONEXÃO CABO-CABO HORIZONTAL EM T, BITOLA 70-70 MM²</c:v>
                </c:pt>
                <c:pt idx="149">
                  <c:v>CONJUNTO 1 TOMADAS 2P+T DE 20 A COR BRANCA E 1 TOMADAS 2P+T DE 20 A COR VERMELHA - REF: TRAMONTINA</c:v>
                </c:pt>
                <c:pt idx="150">
                  <c:v>CONJUNTO 1 TOMADAS 2P+T DE 20 A COR BRANCA E 1 TOMADAS 2P+T DE 20 A COR VERMELHA - REF: TRAMONTINA</c:v>
                </c:pt>
                <c:pt idx="151">
                  <c:v>CAIXA DE PASSAGEM E TAMPA PRÉ-MOLDADAS EM CONCRETO, SEM FUNDO, 30X30CM</c:v>
                </c:pt>
                <c:pt idx="152">
                  <c:v>CHUMBADOR COM PARAFUSO CABEÇA SEXTAVADA Ø1/4'' </c:v>
                </c:pt>
                <c:pt idx="153">
                  <c:v>SOLDA EXOTÉRMICA CONEXÃO CABO-HASTE NA LATERAL, BITOLA DO CABO DE 25MM² A 70MM² PARA HASTE DE 5/8" E 3/4"</c:v>
                </c:pt>
                <c:pt idx="154">
                  <c:v>TERMINAL DE PRESSÃO/COMPRESSÃO PARA CABO DE 70 MM²</c:v>
                </c:pt>
                <c:pt idx="155">
                  <c:v>LUVA ISOLANTE DE BORRACHA, ACIMA DE 10 ATÉ 20 KV</c:v>
                </c:pt>
                <c:pt idx="156">
                  <c:v>CABO DE COBRE NU, TÊMPERA MOLE, CLASSE 2, DE 35 MM²</c:v>
                </c:pt>
                <c:pt idx="157">
                  <c:v>DETECTOR DE TENSÃO PARA INSTALAÇÃO EM VARA DE MANOBRA ATÉ 50 KV COM SINAL SONORO, LED, COM BOLSA.</c:v>
                </c:pt>
                <c:pt idx="158">
                  <c:v>CABO DE COBRE NU, TÊMPERA MOLE, CLASSE 2, DE 35 MM²</c:v>
                </c:pt>
                <c:pt idx="159">
                  <c:v>LUMINÁRIA ARANDELA TIPO MEIA LUA, DE SOBREPOR, COM 1 LÂMPADA FLUORESCENTE DE 15 W, SEM REATOR - FORNECIMENTO E INSTALAÇÃO.</c:v>
                </c:pt>
                <c:pt idx="160">
                  <c:v>ELETRODUTO CORRUGADO EM POLIETILENO DE ALTA DENSIDADE, DN=100 MM, COM ACESSÓRIOS</c:v>
                </c:pt>
                <c:pt idx="161">
                  <c:v>ELETRODUTO DE PVC RÍGIDO ROSCÁVEL DE 1´ - COM ACESSÓRIOS</c:v>
                </c:pt>
                <c:pt idx="162">
                  <c:v>CABO DE COBRE DE 2,5 MM², ISOLAMENTO 750 V - ISOLAÇÃO EM PVC 70°C - COR PRETA</c:v>
                </c:pt>
                <c:pt idx="163">
                  <c:v>SOLDA EXOTÉRMICA CONEXÃO CABO-CABO EM X SOBREPOSTO, BITOLA 70-70 MM²</c:v>
                </c:pt>
                <c:pt idx="164">
                  <c:v>CONECTOR SPLIT-BOLT PARA CABO DE 25 MM², LATÃO, SIMPLES</c:v>
                </c:pt>
                <c:pt idx="165">
                  <c:v>SERVIÇO DE CONEXÃO DE CABOS DO CIRCUITOS DA CABINE 13A NA CABINE 03 (QGMT1-603-1001)</c:v>
                </c:pt>
                <c:pt idx="166">
                  <c:v>SERVIÇO DE CONEXÃO DE CABOS DO CIRCUITOS DA CABINE 13A NA CABINE 13A</c:v>
                </c:pt>
                <c:pt idx="167">
                  <c:v>SERVIÇO DE CONEXÃO DE CABOS DO CIRCUITO ALIMENTADOR DA CABINE 03 NO QGMT1-603-1001</c:v>
                </c:pt>
                <c:pt idx="168">
                  <c:v>SERVIÇO DE DESCONEXÃO DE CABOS DO CIRCUITOS LIGADOS PROVISÓRIAMENTE DA CABINE 13A</c:v>
                </c:pt>
                <c:pt idx="169">
                  <c:v>SERVIÇO DE CONEXÃO DE CABOS DO CIRCUITOS ALIMENTADOR DA CABINE 19 NA CABINE 03 (QGMT1-603-1001)</c:v>
                </c:pt>
                <c:pt idx="170">
                  <c:v>SERVIÇO DE DESCONEXÃO DE CABOS DO CIRCUITOS LIGADOS PROVISÓRIAMENTE DA CABINE 13A</c:v>
                </c:pt>
                <c:pt idx="171">
                  <c:v>SERVIÇO DE CONEXÃO DE CABOS DO CIRCUITOS ALIMENTADOR DA CABINE 18 NA CABINE 03 (QGMT1-603-1001)</c:v>
                </c:pt>
                <c:pt idx="172">
                  <c:v>SERVIÇO DE DESCONEXÃO DE CABOS DO CIRCUITOS LIGADOS PROVISÓRIAMENTE DA CABINE 13A</c:v>
                </c:pt>
                <c:pt idx="173">
                  <c:v>SERVIÇO DE CONEXÃO DE CABOS DO CIRCUITOS DA ALIMENTADOR CABINE 13B NA CABINE 03 (QGMT1-603-1001)</c:v>
                </c:pt>
                <c:pt idx="174">
                  <c:v>SERVIÇO DE DESCONEXÃO DE CABOS DO CIRCUITO LIGADOS PROVISÓRIAMENTE DA CABINE 13A</c:v>
                </c:pt>
                <c:pt idx="175">
                  <c:v>SERVIÇO DE CONEXÃO DE CABOS DO CIRCUITO ALIMENTADOR DA CABINE 12 NA CABINE 3 (QGMT1-603-1001)</c:v>
                </c:pt>
                <c:pt idx="176">
                  <c:v>SERVIÇO DE DESCONEXÃO DE CABOS DO CIRCUITOS LIGADOS NA CABINE 13A</c:v>
                </c:pt>
                <c:pt idx="177">
                  <c:v>SERVIÇO DE CONEXÃO DE CABOS DO CIRCUITOS DO ANEL DA CABINE 25 NA SUBESTAÇÃO</c:v>
                </c:pt>
                <c:pt idx="178">
                  <c:v>SERVIÇO DE DESCONEXÃO DE CABOS DO CIRCUITO ALIMENTADOR DA CABINE 25 LIGADO NA CABINE 25</c:v>
                </c:pt>
                <c:pt idx="179">
                  <c:v>SERVIÇO DE CONEXÃO DE CABOS DO CIRCUITOS ALIMENTADOR NA CABINE 25</c:v>
                </c:pt>
                <c:pt idx="180">
                  <c:v>SERVIÇO DE CONEXÃO DE CABOS DO CIRCUITOS DO ANEL DA CABINE 25 NA CABINE 03</c:v>
                </c:pt>
                <c:pt idx="181">
                  <c:v>SERVIÇO DE DESCONEXÃO DE CABOS DO CIRCUITO ALIMENTADOR DA CABINE 25 LIGADO NA SUBESTAÇÃO</c:v>
                </c:pt>
                <c:pt idx="182">
                  <c:v>SERVIÇO DE CONEXÃO DE CABOS DO CIRCUITOS DE ANEL DA CABINE 02 NA CABINE 02</c:v>
                </c:pt>
                <c:pt idx="183">
                  <c:v>SERVIÇO DE CONEXÃO DE CABOS DO CIRCUITOS DE ANEL DA CABINE 02 NA CABINE 03</c:v>
                </c:pt>
                <c:pt idx="184">
                  <c:v>SERVIÇO DE CONEXÃO DE CABOS DO CIRCUITOS DE ANEL DA CABINE 02 NA CABINE 02</c:v>
                </c:pt>
                <c:pt idx="185">
                  <c:v>SERVIÇO DE CONEXÃO DE CABOS DO CIRCUITOS DE ANEL DA CABINE 02 NA CABINE 03</c:v>
                </c:pt>
                <c:pt idx="186">
                  <c:v>SERVIÇO DE CONEXÃO DE CABOS DO CIRCUITO NA SECCIONADORA DE ENTRADA DA CABINE 13A</c:v>
                </c:pt>
                <c:pt idx="187">
                  <c:v>SERVIÇO DE DESCONEXÃO DE CABOS DO CIRCUITO ALIMENTADOR DA CABINE 03</c:v>
                </c:pt>
                <c:pt idx="188">
                  <c:v>SERVIÇO DE CONEXÃO DE CABOS DO CIRCUITO ALIMENTADOR DA CABINE 19 NA CABINE 13A</c:v>
                </c:pt>
                <c:pt idx="189">
                  <c:v>SERVIÇO DE CONEXÃO DE CABOS DO CIRCUITO ALIMENTADOR DA CABINE 18 NA CABINE 13A</c:v>
                </c:pt>
                <c:pt idx="190">
                  <c:v>SERVIÇO DE CONEXÃO DE CABOS DO CIRCUITO ALIMENTADOR DA CABINE 13B NA CABINE 13A</c:v>
                </c:pt>
                <c:pt idx="191">
                  <c:v>PROTEÇÃO TRONCO - MACACAO CATEGORIA 4 - COR LARANJA. 
REF.: CA 33.111 – FAB.: DUPONT</c:v>
                </c:pt>
                <c:pt idx="192">
                  <c:v>LOUSA EM LAMINADO MELAMÍNICO, BRANCO - LINHA COMERCIAL</c:v>
                </c:pt>
                <c:pt idx="193">
                  <c:v>GRAMPO PLANO TIPO "X", PARA BARRA CHATA DE ALUMINIO ATÉ 28mm. REF.: TEL 723</c:v>
                </c:pt>
                <c:pt idx="194">
                  <c:v>CONJUNTO 1 TOMADA 2P+T DE 20 A, COR BRANCA - REF: TRAMONTINA</c:v>
                </c:pt>
                <c:pt idx="195">
                  <c:v>TERMINAL DE PRESSÃO/COMPRESSÃO PARA CABO DE 35 MM²</c:v>
                </c:pt>
                <c:pt idx="196">
                  <c:v>CONJUNTO 01 INTERRUPTOR MONOPOLAR SIMPLES COM 1 TECLA E PLACA - REF: TRAMONTINA</c:v>
                </c:pt>
                <c:pt idx="197">
                  <c:v>TAMPA PARA CAIXA DE INSPEÇÃO CILÍNDRICA, AÇO GALVANIZADO</c:v>
                </c:pt>
                <c:pt idx="198">
                  <c:v>PROTEÇÃO FACIAL - CAPUZ CATEGORIA 4 - COR LARANJA - TAM. ÚNICO. 
REF.: CA 32503 – FAB.: DUPONT.</c:v>
                </c:pt>
                <c:pt idx="199">
                  <c:v>CAIXA DE INSPEÇÃO DO TERRA CILÍNDRICA EM PVC RÍGIDO, DIÂMETRO DE 300 MM - H= 400 MM</c:v>
                </c:pt>
                <c:pt idx="200">
                  <c:v>CABO DE COBRE FLEXÍVEL DE 2 x 2,5 MM², ISOLAMENTO 0,6/1kV - ISOLAÇÃO HEPR 90°C</c:v>
                </c:pt>
                <c:pt idx="201">
                  <c:v>TERMINAL DE PRESSÃO/COMPRESSÃO BIMETÁLICO PARA CABO DE 35 MM²</c:v>
                </c:pt>
                <c:pt idx="202">
                  <c:v>CONJUNTO 01 INTERRUPTOR MONOPOLAR PARALELO COM 1 TECLA E PLACA - REF: TRAMONTINA</c:v>
                </c:pt>
                <c:pt idx="203">
                  <c:v>MÃO FRANCESA SIMPLES, GALVANIZADA A FOGO, L=400MM</c:v>
                </c:pt>
                <c:pt idx="204">
                  <c:v>CONECTOR CABO/HASTE DE 3/4"</c:v>
                </c:pt>
                <c:pt idx="205">
                  <c:v>TERMINAL DE PRESSÃO/COMPRESSÃO PARA CABO DE 70 MM²</c:v>
                </c:pt>
                <c:pt idx="206">
                  <c:v>MÃO FRANCESA SIMPLES, GALVANIZADA A FOGO, L=200MM</c:v>
                </c:pt>
                <c:pt idx="207">
                  <c:v>CABO DE COBRE NU, TÊMPERA MOLE, CLASSE 2, DE 25 MM²</c:v>
                </c:pt>
                <c:pt idx="208">
                  <c:v>CHUMBADOR COM PARAFUSO CABEÇA SEXTAVADA Ø1/4'' </c:v>
                </c:pt>
                <c:pt idx="209">
                  <c:v>VERGALHÃO COM ROSCA, PORCA E ARRUELA DE DIÂMETRO 1/4 (TIRANTE)</c:v>
                </c:pt>
                <c:pt idx="210">
                  <c:v>LUVA DE COURO PARA PROTEÇÃO DE LUVA ISOLANTE</c:v>
                </c:pt>
                <c:pt idx="211">
                  <c:v>BRAÇADEIRA PARA FIXAÇÃO DE ELETRODUTO, ATÉ 4´</c:v>
                </c:pt>
              </c:strCache>
            </c:strRef>
          </c:cat>
          <c:val>
            <c:numRef>
              <c:f>'Curva ABC'!$D$17:$D$228</c:f>
              <c:numCache>
                <c:formatCode>0.00%</c:formatCode>
                <c:ptCount val="212"/>
                <c:pt idx="0">
                  <c:v>0.12746023370670623</c:v>
                </c:pt>
                <c:pt idx="1">
                  <c:v>0.11495319768007635</c:v>
                </c:pt>
                <c:pt idx="2">
                  <c:v>0.10611064401237814</c:v>
                </c:pt>
                <c:pt idx="3">
                  <c:v>6.8617868700378393E-2</c:v>
                </c:pt>
                <c:pt idx="4">
                  <c:v>5.3055322006189072E-2</c:v>
                </c:pt>
                <c:pt idx="5">
                  <c:v>4.9418536046432364E-2</c:v>
                </c:pt>
                <c:pt idx="6">
                  <c:v>3.1231574869077714E-2</c:v>
                </c:pt>
                <c:pt idx="7">
                  <c:v>3.1231574869077714E-2</c:v>
                </c:pt>
                <c:pt idx="8">
                  <c:v>3.0948937836943628E-2</c:v>
                </c:pt>
                <c:pt idx="9">
                  <c:v>2.4450333662387445E-2</c:v>
                </c:pt>
                <c:pt idx="10">
                  <c:v>1.8820043102206446E-2</c:v>
                </c:pt>
                <c:pt idx="11">
                  <c:v>1.8714374147113626E-2</c:v>
                </c:pt>
                <c:pt idx="12">
                  <c:v>1.4917674825379212E-2</c:v>
                </c:pt>
                <c:pt idx="13">
                  <c:v>1.4138595796381407E-2</c:v>
                </c:pt>
                <c:pt idx="14">
                  <c:v>1.3705958184932178E-2</c:v>
                </c:pt>
                <c:pt idx="15">
                  <c:v>1.2755783051609819E-2</c:v>
                </c:pt>
                <c:pt idx="16">
                  <c:v>1.266440598604841E-2</c:v>
                </c:pt>
                <c:pt idx="17">
                  <c:v>1.266440598604841E-2</c:v>
                </c:pt>
                <c:pt idx="18">
                  <c:v>1.0272679987258913E-2</c:v>
                </c:pt>
                <c:pt idx="19">
                  <c:v>1.0272679987258913E-2</c:v>
                </c:pt>
                <c:pt idx="20">
                  <c:v>1.0272679987258913E-2</c:v>
                </c:pt>
                <c:pt idx="21">
                  <c:v>1.0272679987258913E-2</c:v>
                </c:pt>
                <c:pt idx="22">
                  <c:v>9.9323391206383241E-3</c:v>
                </c:pt>
                <c:pt idx="23">
                  <c:v>9.5668372887073635E-3</c:v>
                </c:pt>
                <c:pt idx="24">
                  <c:v>7.3394219224158759E-3</c:v>
                </c:pt>
                <c:pt idx="25">
                  <c:v>6.9403499709061586E-3</c:v>
                </c:pt>
                <c:pt idx="26">
                  <c:v>6.3322029930242048E-3</c:v>
                </c:pt>
                <c:pt idx="27">
                  <c:v>6.3322029930242048E-3</c:v>
                </c:pt>
                <c:pt idx="28">
                  <c:v>5.7048193877390152E-3</c:v>
                </c:pt>
                <c:pt idx="29">
                  <c:v>5.1363399936294567E-3</c:v>
                </c:pt>
                <c:pt idx="30">
                  <c:v>5.1363399936294567E-3</c:v>
                </c:pt>
                <c:pt idx="31">
                  <c:v>5.1363399936294567E-3</c:v>
                </c:pt>
                <c:pt idx="32">
                  <c:v>5.1363399936294567E-3</c:v>
                </c:pt>
                <c:pt idx="33">
                  <c:v>4.2214686620161363E-3</c:v>
                </c:pt>
                <c:pt idx="34">
                  <c:v>4.075171337797087E-3</c:v>
                </c:pt>
                <c:pt idx="35">
                  <c:v>3.8618529539459221E-3</c:v>
                </c:pt>
                <c:pt idx="36">
                  <c:v>3.7839642493307903E-3</c:v>
                </c:pt>
                <c:pt idx="37">
                  <c:v>3.4242266624196381E-3</c:v>
                </c:pt>
                <c:pt idx="38">
                  <c:v>3.4218795717478353E-3</c:v>
                </c:pt>
                <c:pt idx="39">
                  <c:v>3.4218795717478353E-3</c:v>
                </c:pt>
                <c:pt idx="40">
                  <c:v>3.2439083646796981E-3</c:v>
                </c:pt>
                <c:pt idx="41">
                  <c:v>3.1661014965121024E-3</c:v>
                </c:pt>
                <c:pt idx="42">
                  <c:v>3.1661014965121024E-3</c:v>
                </c:pt>
                <c:pt idx="43">
                  <c:v>2.7973995707545854E-3</c:v>
                </c:pt>
                <c:pt idx="44">
                  <c:v>2.6080029645241549E-3</c:v>
                </c:pt>
                <c:pt idx="45">
                  <c:v>2.5681699968147283E-3</c:v>
                </c:pt>
                <c:pt idx="46">
                  <c:v>2.5664096788108773E-3</c:v>
                </c:pt>
                <c:pt idx="47">
                  <c:v>2.5664096788108773E-3</c:v>
                </c:pt>
                <c:pt idx="48">
                  <c:v>2.4514028288470388E-3</c:v>
                </c:pt>
                <c:pt idx="49">
                  <c:v>2.2379196566036687E-3</c:v>
                </c:pt>
                <c:pt idx="50">
                  <c:v>2.2379196566036687E-3</c:v>
                </c:pt>
                <c:pt idx="51">
                  <c:v>2.2379196566036687E-3</c:v>
                </c:pt>
                <c:pt idx="52">
                  <c:v>2.2379196566036687E-3</c:v>
                </c:pt>
                <c:pt idx="53">
                  <c:v>2.2379196566036687E-3</c:v>
                </c:pt>
                <c:pt idx="54">
                  <c:v>2.2379196566036687E-3</c:v>
                </c:pt>
                <c:pt idx="55">
                  <c:v>2.2379196566036687E-3</c:v>
                </c:pt>
                <c:pt idx="56">
                  <c:v>2.2379196566036687E-3</c:v>
                </c:pt>
                <c:pt idx="57">
                  <c:v>1.7381999765913381E-3</c:v>
                </c:pt>
                <c:pt idx="58">
                  <c:v>1.6784397424527513E-3</c:v>
                </c:pt>
                <c:pt idx="59">
                  <c:v>1.6784397424527513E-3</c:v>
                </c:pt>
                <c:pt idx="60">
                  <c:v>1.6784397424527513E-3</c:v>
                </c:pt>
                <c:pt idx="61">
                  <c:v>1.6784397424527513E-3</c:v>
                </c:pt>
                <c:pt idx="62">
                  <c:v>1.6784397424527513E-3</c:v>
                </c:pt>
                <c:pt idx="63">
                  <c:v>1.6784397424527513E-3</c:v>
                </c:pt>
                <c:pt idx="64">
                  <c:v>1.6784397424527513E-3</c:v>
                </c:pt>
                <c:pt idx="65">
                  <c:v>1.415773942303532E-3</c:v>
                </c:pt>
                <c:pt idx="66">
                  <c:v>1.3583904459323626E-3</c:v>
                </c:pt>
                <c:pt idx="67">
                  <c:v>1.2567566444989106E-3</c:v>
                </c:pt>
                <c:pt idx="68">
                  <c:v>1.1209825011430832E-3</c:v>
                </c:pt>
                <c:pt idx="69">
                  <c:v>1.1189598283018343E-3</c:v>
                </c:pt>
                <c:pt idx="70">
                  <c:v>1.1189598283018343E-3</c:v>
                </c:pt>
                <c:pt idx="71">
                  <c:v>1.1189598283018343E-3</c:v>
                </c:pt>
                <c:pt idx="72">
                  <c:v>1.1189598283018343E-3</c:v>
                </c:pt>
                <c:pt idx="73">
                  <c:v>1.1189598283018343E-3</c:v>
                </c:pt>
                <c:pt idx="74">
                  <c:v>1.1189598283018343E-3</c:v>
                </c:pt>
                <c:pt idx="75">
                  <c:v>1.1189598283018343E-3</c:v>
                </c:pt>
                <c:pt idx="76">
                  <c:v>1.1189598283018343E-3</c:v>
                </c:pt>
                <c:pt idx="77">
                  <c:v>1.1189598283018343E-3</c:v>
                </c:pt>
                <c:pt idx="78">
                  <c:v>1.1189598283018343E-3</c:v>
                </c:pt>
                <c:pt idx="79">
                  <c:v>9.871211085210759E-4</c:v>
                </c:pt>
                <c:pt idx="80">
                  <c:v>9.4384929486902142E-4</c:v>
                </c:pt>
                <c:pt idx="81">
                  <c:v>8.5101597648290245E-4</c:v>
                </c:pt>
                <c:pt idx="82">
                  <c:v>8.3625541658059548E-4</c:v>
                </c:pt>
                <c:pt idx="83">
                  <c:v>8.267273588762309E-4</c:v>
                </c:pt>
                <c:pt idx="84">
                  <c:v>8.2255318229244412E-4</c:v>
                </c:pt>
                <c:pt idx="85">
                  <c:v>6.7960865742717873E-4</c:v>
                </c:pt>
                <c:pt idx="86">
                  <c:v>6.6069450640831499E-4</c:v>
                </c:pt>
                <c:pt idx="87">
                  <c:v>6.580807390140506E-4</c:v>
                </c:pt>
                <c:pt idx="88">
                  <c:v>6.3445726562529959E-4</c:v>
                </c:pt>
                <c:pt idx="89">
                  <c:v>6.3311287033955836E-4</c:v>
                </c:pt>
                <c:pt idx="90">
                  <c:v>5.7757518574470498E-4</c:v>
                </c:pt>
                <c:pt idx="91">
                  <c:v>5.6581889831446063E-4</c:v>
                </c:pt>
                <c:pt idx="92">
                  <c:v>5.5947991415091717E-4</c:v>
                </c:pt>
                <c:pt idx="93">
                  <c:v>5.5947991415091717E-4</c:v>
                </c:pt>
                <c:pt idx="94">
                  <c:v>5.5947991415091717E-4</c:v>
                </c:pt>
                <c:pt idx="95">
                  <c:v>5.3846441211515613E-4</c:v>
                </c:pt>
                <c:pt idx="96">
                  <c:v>5.3119398899016462E-4</c:v>
                </c:pt>
                <c:pt idx="97">
                  <c:v>5.1516935323296425E-4</c:v>
                </c:pt>
                <c:pt idx="98">
                  <c:v>5.1485923357262413E-4</c:v>
                </c:pt>
                <c:pt idx="99">
                  <c:v>4.1960993561318782E-4</c:v>
                </c:pt>
                <c:pt idx="100">
                  <c:v>4.1960993561318782E-4</c:v>
                </c:pt>
                <c:pt idx="101">
                  <c:v>3.5352025696302862E-4</c:v>
                </c:pt>
                <c:pt idx="102">
                  <c:v>3.493692040738619E-4</c:v>
                </c:pt>
                <c:pt idx="103">
                  <c:v>3.4756450233546188E-4</c:v>
                </c:pt>
                <c:pt idx="104">
                  <c:v>3.3761882685151963E-4</c:v>
                </c:pt>
                <c:pt idx="105">
                  <c:v>3.3724244470803523E-4</c:v>
                </c:pt>
                <c:pt idx="106">
                  <c:v>3.3203169360566904E-4</c:v>
                </c:pt>
                <c:pt idx="107">
                  <c:v>3.290403695070253E-4</c:v>
                </c:pt>
                <c:pt idx="108">
                  <c:v>3.2867496873034512E-4</c:v>
                </c:pt>
                <c:pt idx="109">
                  <c:v>3.0035857993514204E-4</c:v>
                </c:pt>
                <c:pt idx="110">
                  <c:v>2.9149371036376394E-4</c:v>
                </c:pt>
                <c:pt idx="111">
                  <c:v>2.7973995707545858E-4</c:v>
                </c:pt>
                <c:pt idx="112">
                  <c:v>2.7973995707545858E-4</c:v>
                </c:pt>
                <c:pt idx="113">
                  <c:v>2.7973995707545858E-4</c:v>
                </c:pt>
                <c:pt idx="114">
                  <c:v>2.7973995707545858E-4</c:v>
                </c:pt>
                <c:pt idx="115">
                  <c:v>2.7973995707545858E-4</c:v>
                </c:pt>
                <c:pt idx="116">
                  <c:v>2.7973995707545858E-4</c:v>
                </c:pt>
                <c:pt idx="117">
                  <c:v>2.7973995707545858E-4</c:v>
                </c:pt>
                <c:pt idx="118">
                  <c:v>2.7973995707545858E-4</c:v>
                </c:pt>
                <c:pt idx="119">
                  <c:v>2.7973995707545858E-4</c:v>
                </c:pt>
                <c:pt idx="120">
                  <c:v>2.7973995707545858E-4</c:v>
                </c:pt>
                <c:pt idx="121">
                  <c:v>2.7973995707545858E-4</c:v>
                </c:pt>
                <c:pt idx="122">
                  <c:v>2.7973995707545858E-4</c:v>
                </c:pt>
                <c:pt idx="123">
                  <c:v>2.7973995707545858E-4</c:v>
                </c:pt>
                <c:pt idx="124">
                  <c:v>2.7973995707545858E-4</c:v>
                </c:pt>
                <c:pt idx="125">
                  <c:v>2.7973995707545858E-4</c:v>
                </c:pt>
                <c:pt idx="126">
                  <c:v>2.7973995707545858E-4</c:v>
                </c:pt>
                <c:pt idx="127">
                  <c:v>2.5967482610109247E-4</c:v>
                </c:pt>
                <c:pt idx="128">
                  <c:v>2.5539963164583098E-4</c:v>
                </c:pt>
                <c:pt idx="129">
                  <c:v>2.4951497650288127E-4</c:v>
                </c:pt>
                <c:pt idx="130">
                  <c:v>2.4946864927084762E-4</c:v>
                </c:pt>
                <c:pt idx="131">
                  <c:v>2.3496067925905107E-4</c:v>
                </c:pt>
                <c:pt idx="132">
                  <c:v>2.3375756179643087E-4</c:v>
                </c:pt>
                <c:pt idx="133">
                  <c:v>2.2395360242925922E-4</c:v>
                </c:pt>
                <c:pt idx="134">
                  <c:v>2.1789593109035519E-4</c:v>
                </c:pt>
                <c:pt idx="135">
                  <c:v>2.1507781131830669E-4</c:v>
                </c:pt>
                <c:pt idx="136">
                  <c:v>2.0980496780659391E-4</c:v>
                </c:pt>
                <c:pt idx="137">
                  <c:v>2.0980496780659391E-4</c:v>
                </c:pt>
                <c:pt idx="138">
                  <c:v>2.0980496780659391E-4</c:v>
                </c:pt>
                <c:pt idx="139">
                  <c:v>2.0980496780659391E-4</c:v>
                </c:pt>
                <c:pt idx="140">
                  <c:v>2.0980496780659391E-4</c:v>
                </c:pt>
                <c:pt idx="141">
                  <c:v>2.0586508797680787E-4</c:v>
                </c:pt>
                <c:pt idx="142">
                  <c:v>1.8384985692091303E-4</c:v>
                </c:pt>
                <c:pt idx="143">
                  <c:v>1.8257193402649848E-4</c:v>
                </c:pt>
                <c:pt idx="144">
                  <c:v>1.7899040594822327E-4</c:v>
                </c:pt>
                <c:pt idx="145">
                  <c:v>1.776914982456866E-4</c:v>
                </c:pt>
                <c:pt idx="146">
                  <c:v>1.7210423950744737E-4</c:v>
                </c:pt>
                <c:pt idx="147">
                  <c:v>1.6658012394561692E-4</c:v>
                </c:pt>
                <c:pt idx="148">
                  <c:v>1.6339929194333835E-4</c:v>
                </c:pt>
                <c:pt idx="149">
                  <c:v>1.6191427882299977E-4</c:v>
                </c:pt>
                <c:pt idx="150">
                  <c:v>1.6191427882299977E-4</c:v>
                </c:pt>
                <c:pt idx="151">
                  <c:v>1.6028667248179553E-4</c:v>
                </c:pt>
                <c:pt idx="152">
                  <c:v>1.5702202390636353E-4</c:v>
                </c:pt>
                <c:pt idx="153">
                  <c:v>1.5581096077292534E-4</c:v>
                </c:pt>
                <c:pt idx="154">
                  <c:v>1.3991559682784353E-4</c:v>
                </c:pt>
                <c:pt idx="155">
                  <c:v>1.3355279220061741E-4</c:v>
                </c:pt>
                <c:pt idx="156">
                  <c:v>1.3261804946739425E-4</c:v>
                </c:pt>
                <c:pt idx="157">
                  <c:v>1.2961418729958308E-4</c:v>
                </c:pt>
                <c:pt idx="158">
                  <c:v>1.2530839319753787E-4</c:v>
                </c:pt>
                <c:pt idx="159">
                  <c:v>1.22650230044697E-4</c:v>
                </c:pt>
                <c:pt idx="160">
                  <c:v>1.1112025703684288E-4</c:v>
                </c:pt>
                <c:pt idx="161">
                  <c:v>9.7673802023309173E-5</c:v>
                </c:pt>
                <c:pt idx="162">
                  <c:v>8.5200235879032626E-5</c:v>
                </c:pt>
                <c:pt idx="163">
                  <c:v>8.3670152296514542E-5</c:v>
                </c:pt>
                <c:pt idx="164">
                  <c:v>7.1972777581697132E-5</c:v>
                </c:pt>
                <c:pt idx="165">
                  <c:v>6.9934989268864646E-5</c:v>
                </c:pt>
                <c:pt idx="166">
                  <c:v>6.9934989268864646E-5</c:v>
                </c:pt>
                <c:pt idx="167">
                  <c:v>6.9934989268864646E-5</c:v>
                </c:pt>
                <c:pt idx="168">
                  <c:v>6.9934989268864646E-5</c:v>
                </c:pt>
                <c:pt idx="169">
                  <c:v>6.9934989268864646E-5</c:v>
                </c:pt>
                <c:pt idx="170">
                  <c:v>6.9934989268864646E-5</c:v>
                </c:pt>
                <c:pt idx="171">
                  <c:v>6.9934989268864646E-5</c:v>
                </c:pt>
                <c:pt idx="172">
                  <c:v>6.9934989268864646E-5</c:v>
                </c:pt>
                <c:pt idx="173">
                  <c:v>6.9934989268864646E-5</c:v>
                </c:pt>
                <c:pt idx="174">
                  <c:v>6.9934989268864646E-5</c:v>
                </c:pt>
                <c:pt idx="175">
                  <c:v>6.9934989268864646E-5</c:v>
                </c:pt>
                <c:pt idx="176">
                  <c:v>6.9934989268864646E-5</c:v>
                </c:pt>
                <c:pt idx="177">
                  <c:v>6.9934989268864646E-5</c:v>
                </c:pt>
                <c:pt idx="178">
                  <c:v>6.9934989268864646E-5</c:v>
                </c:pt>
                <c:pt idx="179">
                  <c:v>6.9934989268864646E-5</c:v>
                </c:pt>
                <c:pt idx="180">
                  <c:v>6.9934989268864646E-5</c:v>
                </c:pt>
                <c:pt idx="181">
                  <c:v>6.9934989268864646E-5</c:v>
                </c:pt>
                <c:pt idx="182">
                  <c:v>6.9934989268864646E-5</c:v>
                </c:pt>
                <c:pt idx="183">
                  <c:v>6.9934989268864646E-5</c:v>
                </c:pt>
                <c:pt idx="184">
                  <c:v>6.9934989268864646E-5</c:v>
                </c:pt>
                <c:pt idx="185">
                  <c:v>6.9934989268864646E-5</c:v>
                </c:pt>
                <c:pt idx="186">
                  <c:v>6.9934989268864646E-5</c:v>
                </c:pt>
                <c:pt idx="187">
                  <c:v>6.9934989268864646E-5</c:v>
                </c:pt>
                <c:pt idx="188">
                  <c:v>6.9934989268864646E-5</c:v>
                </c:pt>
                <c:pt idx="189">
                  <c:v>6.9934989268864646E-5</c:v>
                </c:pt>
                <c:pt idx="190">
                  <c:v>6.9934989268864646E-5</c:v>
                </c:pt>
                <c:pt idx="191">
                  <c:v>6.5691003251705578E-5</c:v>
                </c:pt>
                <c:pt idx="192">
                  <c:v>6.497399070620932E-5</c:v>
                </c:pt>
                <c:pt idx="193">
                  <c:v>5.6945059060641026E-5</c:v>
                </c:pt>
                <c:pt idx="194">
                  <c:v>5.5837748212247477E-5</c:v>
                </c:pt>
                <c:pt idx="195">
                  <c:v>5.4020277120849666E-5</c:v>
                </c:pt>
                <c:pt idx="196">
                  <c:v>4.647141625406403E-5</c:v>
                </c:pt>
                <c:pt idx="197">
                  <c:v>4.5044550545639443E-5</c:v>
                </c:pt>
                <c:pt idx="198">
                  <c:v>4.3651839491695424E-5</c:v>
                </c:pt>
                <c:pt idx="199">
                  <c:v>4.3104453856381858E-5</c:v>
                </c:pt>
                <c:pt idx="200">
                  <c:v>3.780127585101625E-5</c:v>
                </c:pt>
                <c:pt idx="201">
                  <c:v>3.1576366784669332E-5</c:v>
                </c:pt>
                <c:pt idx="202">
                  <c:v>3.0980944169376022E-5</c:v>
                </c:pt>
                <c:pt idx="203">
                  <c:v>2.6306196929830636E-5</c:v>
                </c:pt>
                <c:pt idx="204">
                  <c:v>2.4142832429258811E-5</c:v>
                </c:pt>
                <c:pt idx="205">
                  <c:v>2.3319266137973921E-5</c:v>
                </c:pt>
                <c:pt idx="206">
                  <c:v>2.2048378741240288E-5</c:v>
                </c:pt>
                <c:pt idx="207">
                  <c:v>2.1559863309921172E-5</c:v>
                </c:pt>
                <c:pt idx="208">
                  <c:v>1.3176673334799738E-5</c:v>
                </c:pt>
                <c:pt idx="209">
                  <c:v>1.2657477240682483E-5</c:v>
                </c:pt>
                <c:pt idx="210">
                  <c:v>8.9541014269606457E-6</c:v>
                </c:pt>
                <c:pt idx="211">
                  <c:v>6.225598031153005E-6</c:v>
                </c:pt>
              </c:numCache>
            </c:numRef>
          </c:val>
          <c:extLst>
            <c:ext xmlns:c16="http://schemas.microsoft.com/office/drawing/2014/chart" uri="{C3380CC4-5D6E-409C-BE32-E72D297353CC}">
              <c16:uniqueId val="{00000001-EF6A-4F1E-B1AF-A7DF9C13F8A4}"/>
            </c:ext>
          </c:extLst>
        </c:ser>
        <c:dLbls>
          <c:showLegendKey val="0"/>
          <c:showVal val="0"/>
          <c:showCatName val="0"/>
          <c:showSerName val="0"/>
          <c:showPercent val="0"/>
          <c:showBubbleSize val="0"/>
        </c:dLbls>
        <c:gapWidth val="100"/>
        <c:overlap val="-24"/>
        <c:axId val="1768761935"/>
        <c:axId val="1749848655"/>
      </c:barChart>
      <c:catAx>
        <c:axId val="17687619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49848655"/>
        <c:crosses val="autoZero"/>
        <c:auto val="1"/>
        <c:lblAlgn val="ctr"/>
        <c:lblOffset val="100"/>
        <c:noMultiLvlLbl val="0"/>
      </c:catAx>
      <c:valAx>
        <c:axId val="1749848655"/>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crossAx val="17687619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pt-B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120651</xdr:colOff>
      <xdr:row>4</xdr:row>
      <xdr:rowOff>50801</xdr:rowOff>
    </xdr:from>
    <xdr:to>
      <xdr:col>6</xdr:col>
      <xdr:colOff>82551</xdr:colOff>
      <xdr:row>8</xdr:row>
      <xdr:rowOff>39688</xdr:rowOff>
    </xdr:to>
    <xdr:pic>
      <xdr:nvPicPr>
        <xdr:cNvPr id="3" name="Imagem 2">
          <a:extLst>
            <a:ext uri="{FF2B5EF4-FFF2-40B4-BE49-F238E27FC236}">
              <a16:creationId xmlns:a16="http://schemas.microsoft.com/office/drawing/2014/main" id="{F7CCAD8B-17F7-4DA8-AE19-565CD318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51" y="584201"/>
          <a:ext cx="1111250" cy="5222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580874</xdr:colOff>
      <xdr:row>0</xdr:row>
      <xdr:rowOff>161472</xdr:rowOff>
    </xdr:from>
    <xdr:to>
      <xdr:col>2</xdr:col>
      <xdr:colOff>694565</xdr:colOff>
      <xdr:row>9</xdr:row>
      <xdr:rowOff>111730</xdr:rowOff>
    </xdr:to>
    <xdr:pic>
      <xdr:nvPicPr>
        <xdr:cNvPr id="3" name="Imagem 2">
          <a:extLst>
            <a:ext uri="{FF2B5EF4-FFF2-40B4-BE49-F238E27FC236}">
              <a16:creationId xmlns:a16="http://schemas.microsoft.com/office/drawing/2014/main" id="{8C3679BF-1D46-4B29-8750-7F4699227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0874" y="161472"/>
          <a:ext cx="3535434" cy="1664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190500</xdr:colOff>
      <xdr:row>0</xdr:row>
      <xdr:rowOff>57149</xdr:rowOff>
    </xdr:from>
    <xdr:to>
      <xdr:col>5</xdr:col>
      <xdr:colOff>448235</xdr:colOff>
      <xdr:row>13</xdr:row>
      <xdr:rowOff>133349</xdr:rowOff>
    </xdr:to>
    <xdr:graphicFrame macro="">
      <xdr:nvGraphicFramePr>
        <xdr:cNvPr id="6" name="Gráfico 5">
          <a:extLst>
            <a:ext uri="{FF2B5EF4-FFF2-40B4-BE49-F238E27FC236}">
              <a16:creationId xmlns:a16="http://schemas.microsoft.com/office/drawing/2014/main" id="{FD40595F-0E24-4751-8CF3-3F6A9F62D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39220</xdr:colOff>
      <xdr:row>0</xdr:row>
      <xdr:rowOff>68355</xdr:rowOff>
    </xdr:from>
    <xdr:to>
      <xdr:col>12</xdr:col>
      <xdr:colOff>308161</xdr:colOff>
      <xdr:row>13</xdr:row>
      <xdr:rowOff>144555</xdr:rowOff>
    </xdr:to>
    <xdr:graphicFrame macro="">
      <xdr:nvGraphicFramePr>
        <xdr:cNvPr id="2" name="Gráfico 1">
          <a:extLst>
            <a:ext uri="{FF2B5EF4-FFF2-40B4-BE49-F238E27FC236}">
              <a16:creationId xmlns:a16="http://schemas.microsoft.com/office/drawing/2014/main" id="{C21E20E3-2B28-47E9-9E90-D76BC8136A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eus%20documentos\Rascunh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neias\ENEIAS%202008\02%20PETROBRAS\02%20SE%20MACA&#201;%200421991.07.8\3%20CUSTO\Documents%20and%20Settings\lsilva\Configura&#231;&#245;es%20locais\Temporary%20Internet%20Files\OLK5B\6359-00-47-C09-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ODELO%20OR&#199;AMENT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Documents%20and%20Settings\DIMAUCELO\Meus%20documentos\RDM%20-%20VALE%20-%20OURO%20PRETO%20-%20MG\RDM%20-%20VALE%20-%20OURO%20PRETO%20-%20MG\or&#231;amentos%20anteriores%20a%202004\VIRADOR%20DE%20VAG&#213;ES%20-%20CVRD%20-%20MODELO%20ENES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Documents%20and%20Settings\lsilva\Configura&#231;&#245;es%20locais\Temporary%20Internet%20Files\OLK5B\6359-00-47-C09-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0002\Comercial%20S4\PROPOSTAS%202004\S4.402.2907-61%20PROMON%202%20CITY%20GATES_S&#227;o%20Br&#225;s%20e%20Arcel\Planilhas\PIP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Documents%20and%20Settings\uen5\Meus%20documentos\Silvana\Anglo%20American\Planilha%20custos\Memorial_Barro%20Alto%20rev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Documents%20and%20Settings\rodrigo.ORTENG\Meus%20documentos\Orteng\Anglo%20Gold%20Ashanti\250469\Proposta%20Consolidada\Memorial_250469_RevD2_Consolid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emserv01\Projetos_ISO\PETROBRAS\CENPES\5P\temp\Fuel%20gas\Perfil%20Eletri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Documents%20and%20Settings\alessandro.quadros\Configura&#231;&#245;es%20locais\Temporary%20Internet%20Files\Content.IE5\C5IF89E3\04)%20Histograma%20Fazend&#227;o%20M.O.D%20-%20rev.%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Documents%20and%20Settings\alessandro.quadros\Desktop\Semana%2015\Relat&#243;rio%20Semanal%20de%20Andamento%20do%20Projeto%20&#8211;%20SEMANA%2015\Anexo%2006%20-%20Histograma%20MOD_MOI_Equip(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hemserv01\Projetos_ISO\PETROBRAS\CENPES\5P\temp\Linhas-G-12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Fornecedores%20-%20SE%20138kV%20Maca&#233;%20-%20RJ%20LILIAN_SIM&#212;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tca3_luiz\rmorca\PROJ37\ANALIS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APLICA&#199;&#195;O"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DOCUME~1\ALLAN~1.BRI\CONFIG~1\Temp\DOCUME~1\ALLAN~1.BRI\CONFIG~1\Temp\LEILAO%20003%202001%20ANEEL\Lote%20B\CTEEP\TPA\TPA_B.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Documents%20and%20Settings\ehanna\Desktop\02%20PETROBRAS\CUSTO%20MACA&#201;\3%20CUSTO\Documents%20and%20Settings\lsilva\Configura&#231;&#245;es%20locais\Temporary%20Internet%20Files\OLK5B\6359-00-47-C09-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ublico\CONTRATO\372-01\SIS\372-01-00-411-001-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Erection"/>
      <sheetName val="Macro1"/>
      <sheetName val="Estudo"/>
      <sheetName val="PGA-02"/>
      <sheetName val="solo i"/>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Ingles"/>
      <sheetName val="samarco"/>
      <sheetName val="FCAC"/>
      <sheetName val="Custos"/>
      <sheetName val="solo_i"/>
      <sheetName val="Se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_01_MOD"/>
      <sheetName val="13_MAT_FERR"/>
      <sheetName val="14_MAT_SEG "/>
      <sheetName val="15_DIVERSOS"/>
      <sheetName val="16_EQUIP_"/>
      <sheetName val="16_CUSTO_EQUIPTO"/>
      <sheetName val="_17_MOI"/>
      <sheetName val="_18_CANTEIRO"/>
      <sheetName val="_19_TRANSP_PESSOAL"/>
      <sheetName val="_20_MOB_DESMOB "/>
      <sheetName val="_21_REFEICAO"/>
      <sheetName val="_22_VARIOS"/>
      <sheetName val="_23_TERCEIROS"/>
      <sheetName val="ESCOPO_(2)"/>
      <sheetName val="14-MAT_SEG_"/>
      <sheetName val="16-EQUIP_"/>
      <sheetName val="cro_moi"/>
      <sheetName val="-19-TRANSP_PESSOAL"/>
      <sheetName val="-20-MOB-DESMOB_"/>
      <sheetName val="coef_definido_-_+_usual"/>
      <sheetName val="venda_definida"/>
      <sheetName val="cro_mod"/>
      <sheetName val="cro_equi"/>
      <sheetName val="14_MAT_SEG_"/>
      <sheetName val="_20_MOB_DESMOB_"/>
      <sheetName val="Plan3"/>
      <sheetName val="erection"/>
      <sheetName val="samarco"/>
      <sheetName val="solo i"/>
      <sheetName val="INSUMOS"/>
      <sheetName val="capa"/>
      <sheetName val="Regula"/>
      <sheetName val="listagem"/>
      <sheetName val="Tabela"/>
      <sheetName val="Preços_BSTC"/>
      <sheetName val="ESCOPO_(2)1"/>
      <sheetName val="14-MAT_SEG_1"/>
      <sheetName val="16-EQUIP_1"/>
      <sheetName val="cro_moi1"/>
      <sheetName val="-19-TRANSP_PESSOAL1"/>
      <sheetName val="-20-MOB-DESMOB_1"/>
      <sheetName val="coef_definido_-_+_usual1"/>
      <sheetName val="venda_definida1"/>
      <sheetName val="cro_mod1"/>
      <sheetName val="cro_equi1"/>
      <sheetName val="14_MAT_SEG_1"/>
      <sheetName val="_20_MOB_DESMOB_1"/>
      <sheetName val="critérios"/>
      <sheetName val="CPU"/>
      <sheetName val="Relação de Insumos"/>
    </sheetNames>
    <sheetDataSet>
      <sheetData sheetId="0"/>
      <sheetData sheetId="1"/>
      <sheetData sheetId="2">
        <row r="1">
          <cell r="A1" t="str">
            <v>QUADRO 01 - MOD</v>
          </cell>
        </row>
      </sheetData>
      <sheetData sheetId="3">
        <row r="1">
          <cell r="A1" t="str">
            <v>1 -  MÃO DE OBRA DIRETA</v>
          </cell>
        </row>
      </sheetData>
      <sheetData sheetId="4">
        <row r="1">
          <cell r="A1" t="str">
            <v>13 -  MATERIAIS E FERRAMENTAS</v>
          </cell>
        </row>
      </sheetData>
      <sheetData sheetId="5">
        <row r="1">
          <cell r="A1" t="str">
            <v>14 -  MATERIAL DE SEGURANÇA</v>
          </cell>
        </row>
      </sheetData>
      <sheetData sheetId="6">
        <row r="1">
          <cell r="A1" t="str">
            <v>QUADRO 01 - MOD</v>
          </cell>
        </row>
      </sheetData>
      <sheetData sheetId="7">
        <row r="1">
          <cell r="A1" t="str">
            <v>1 -  MÃO DE OBRA DIRETA</v>
          </cell>
        </row>
      </sheetData>
      <sheetData sheetId="8">
        <row r="1">
          <cell r="A1" t="str">
            <v>13 -  MATERIAIS E FERRAMENTAS</v>
          </cell>
        </row>
        <row r="2">
          <cell r="A2" t="str">
            <v>13.1 - MATERIAL CONSUMO / GASES</v>
          </cell>
        </row>
        <row r="5">
          <cell r="A5" t="str">
            <v>13.2 - MATERIAL APLICAÇÃO</v>
          </cell>
        </row>
        <row r="39">
          <cell r="A39" t="str">
            <v>13.3 -FERRAMENTAS</v>
          </cell>
        </row>
      </sheetData>
      <sheetData sheetId="9">
        <row r="1">
          <cell r="A1" t="str">
            <v>14 -  MATERIAL DE SEGURANÇA</v>
          </cell>
        </row>
      </sheetData>
      <sheetData sheetId="10">
        <row r="1">
          <cell r="A1" t="str">
            <v>15 -  DIVERSOS</v>
          </cell>
        </row>
        <row r="14">
          <cell r="A14" t="str">
            <v>EXAMES MÉDICOS ADMISSIONAIS</v>
          </cell>
        </row>
      </sheetData>
      <sheetData sheetId="11">
        <row r="1">
          <cell r="A1" t="str">
            <v xml:space="preserve">16 - EQUIPAMENTOS </v>
          </cell>
        </row>
        <row r="4">
          <cell r="A4" t="str">
            <v>16.1 - EQUIPAMENTOS MAIORES</v>
          </cell>
        </row>
        <row r="53">
          <cell r="A53" t="str">
            <v>16.2 - EQUIPAMENTOS MENORES</v>
          </cell>
        </row>
      </sheetData>
      <sheetData sheetId="12">
        <row r="1">
          <cell r="A1" t="str">
            <v>CUSTO DE COMBUSTÍVEL E LUFRIFICANTES</v>
          </cell>
        </row>
      </sheetData>
      <sheetData sheetId="13">
        <row r="1">
          <cell r="A1" t="str">
            <v>21 - REFEIÇÃO/REFEITÓRIO</v>
          </cell>
        </row>
      </sheetData>
      <sheetData sheetId="14">
        <row r="1">
          <cell r="A1" t="str">
            <v>17 - DIREÇÃO TÉCNICA ADMINISTRATIVA</v>
          </cell>
        </row>
        <row r="5">
          <cell r="A5" t="str">
            <v>17.1 - MENSALISTA</v>
          </cell>
        </row>
        <row r="95">
          <cell r="A95" t="str">
            <v>17.2 - HORISTA</v>
          </cell>
        </row>
      </sheetData>
      <sheetData sheetId="15">
        <row r="1">
          <cell r="A1" t="str">
            <v>23 - SERVIÇOS DE TERCEIROS</v>
          </cell>
        </row>
      </sheetData>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1">
          <cell r="A1" t="str">
            <v>14 -  MATERIAL DE SEGURANÇA</v>
          </cell>
        </row>
      </sheetData>
      <sheetData sheetId="51">
        <row r="1">
          <cell r="A1" t="str">
            <v xml:space="preserve">16 - EQUIPAMENTOS </v>
          </cell>
        </row>
      </sheetData>
      <sheetData sheetId="52"/>
      <sheetData sheetId="53">
        <row r="1">
          <cell r="A1" t="str">
            <v>19 - TRANSPORTE DE PESSOAL</v>
          </cell>
        </row>
      </sheetData>
      <sheetData sheetId="54">
        <row r="1">
          <cell r="A1" t="str">
            <v>20 - MOBILIZAÇÃO / DESMOBILIZAÇÃO</v>
          </cell>
        </row>
      </sheetData>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ESCOPO_(2)"/>
      <sheetName val="14-MAT_SEG_"/>
      <sheetName val="16-EQUIP_"/>
      <sheetName val="cro_moi"/>
      <sheetName val="-19-TRANSP_PESSOAL"/>
      <sheetName val="-20-MOB-DESMOB_"/>
      <sheetName val="coef_definido_-_+_usual"/>
      <sheetName val="venda_definida"/>
      <sheetName val="cro_mod"/>
      <sheetName val="cro_equi"/>
    </sheetNames>
    <sheetDataSet>
      <sheetData sheetId="0"/>
      <sheetData sheetId="1"/>
      <sheetData sheetId="2"/>
      <sheetData sheetId="3"/>
      <sheetData sheetId="4"/>
      <sheetData sheetId="5"/>
      <sheetData sheetId="6">
        <row r="1">
          <cell r="A1" t="str">
            <v>QUADRO 01 - MOD</v>
          </cell>
        </row>
      </sheetData>
      <sheetData sheetId="7">
        <row r="1">
          <cell r="A1" t="str">
            <v>1 -  MÃO DE OBRA DIRETA</v>
          </cell>
        </row>
      </sheetData>
      <sheetData sheetId="8">
        <row r="1">
          <cell r="A1" t="str">
            <v>13 -  MATERIAIS E FERRAMENTAS</v>
          </cell>
        </row>
      </sheetData>
      <sheetData sheetId="9">
        <row r="1">
          <cell r="A1" t="str">
            <v>14 -  MATERIAL DE SEGURANÇA</v>
          </cell>
        </row>
      </sheetData>
      <sheetData sheetId="10">
        <row r="1">
          <cell r="A1" t="str">
            <v>15 -  DIVERSOS</v>
          </cell>
        </row>
      </sheetData>
      <sheetData sheetId="11">
        <row r="1">
          <cell r="A1" t="str">
            <v xml:space="preserve">16 - EQUIPAMENTOS </v>
          </cell>
        </row>
      </sheetData>
      <sheetData sheetId="12">
        <row r="1">
          <cell r="A1" t="str">
            <v>CUSTO DE COMBUSTÍVEL E LUFRIFICANTES</v>
          </cell>
        </row>
      </sheetData>
      <sheetData sheetId="13"/>
      <sheetData sheetId="14">
        <row r="1">
          <cell r="A1" t="str">
            <v>17 - DIREÇÃO TÉCNICA ADMINISTRATIVA</v>
          </cell>
        </row>
      </sheetData>
      <sheetData sheetId="15"/>
      <sheetData sheetId="16">
        <row r="1">
          <cell r="A1" t="str">
            <v xml:space="preserve">18 - CANTEIRO - INSTALAÇÃO - MANUTENÇÃO </v>
          </cell>
        </row>
      </sheetData>
      <sheetData sheetId="17">
        <row r="1">
          <cell r="A1" t="str">
            <v>19 - TRANSPORTE DE PESSOAL</v>
          </cell>
        </row>
      </sheetData>
      <sheetData sheetId="18">
        <row r="1">
          <cell r="A1" t="str">
            <v>20 - MOBILIZAÇÃO / DESMOBILIZAÇÃO</v>
          </cell>
        </row>
      </sheetData>
      <sheetData sheetId="19">
        <row r="1">
          <cell r="A1" t="str">
            <v>21 - REFEIÇÃO/REFEITÓRIO</v>
          </cell>
        </row>
      </sheetData>
      <sheetData sheetId="20">
        <row r="1">
          <cell r="A1" t="str">
            <v>22 - VÁRIOS</v>
          </cell>
        </row>
      </sheetData>
      <sheetData sheetId="21">
        <row r="1">
          <cell r="A1" t="str">
            <v>23 - SERVIÇOS DE TERCEIROS</v>
          </cell>
        </row>
      </sheetData>
      <sheetData sheetId="22"/>
      <sheetData sheetId="23"/>
      <sheetData sheetId="24">
        <row r="6">
          <cell r="B6" t="str">
            <v>CUSTO TOTAL CORRIGIDO</v>
          </cell>
        </row>
      </sheetData>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Solo_I"/>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 val="BANCO_DE_DADOS"/>
      <sheetName val="BANCO_DE_DADO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 val="PRECIOS_EQUIPOS"/>
      <sheetName val="COTIZACIONES_EQ_MECANICAS"/>
      <sheetName val="Final_Summary"/>
      <sheetName val="Risk_Model"/>
      <sheetName val="PRECIOS_EQUIPOS1"/>
      <sheetName val="COTIZACIONES_EQ_MECANICAS1"/>
      <sheetName val="Final_Summary1"/>
      <sheetName val="Risk_Model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les"/>
      <sheetName val="Metrico"/>
      <sheetName val="Plan3"/>
      <sheetName val="Plan4"/>
      <sheetName val="Plan5"/>
      <sheetName val="Plan6"/>
      <sheetName val="Plan7"/>
      <sheetName val="Plan8"/>
      <sheetName val="Plan9"/>
      <sheetName val="Plan10"/>
      <sheetName val="Plan11"/>
      <sheetName val="Plan12"/>
      <sheetName val="Plan13"/>
      <sheetName val="Plan14"/>
      <sheetName val="solo i"/>
      <sheetName val="plan2"/>
      <sheetName val="erection"/>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ela"/>
      <sheetName val="Preços_BSTC"/>
      <sheetName val="COD"/>
      <sheetName val="CAC Face Sheet"/>
      <sheetName val="estimate"/>
      <sheetName val="Imai03"/>
      <sheetName val="costomat.xls"/>
      <sheetName val="solo_i"/>
    </sheetNames>
    <sheetDataSet>
      <sheetData sheetId="0">
        <row r="7">
          <cell r="B7" t="str">
            <v>1/8"</v>
          </cell>
          <cell r="C7">
            <v>0.40500000000000003</v>
          </cell>
          <cell r="D7" t="str">
            <v>10S</v>
          </cell>
          <cell r="E7">
            <v>4.9000000000000002E-2</v>
          </cell>
          <cell r="F7">
            <v>4.2875000000000003E-2</v>
          </cell>
          <cell r="G7">
            <v>0.30700000000000005</v>
          </cell>
          <cell r="H7">
            <v>5.4801942249220352E-2</v>
          </cell>
          <cell r="I7">
            <v>8.8461980202969635E-4</v>
          </cell>
          <cell r="J7">
            <v>4.3684928495293643E-3</v>
          </cell>
          <cell r="K7">
            <v>0.12705166272032808</v>
          </cell>
          <cell r="L7">
            <v>0.18674535203851339</v>
          </cell>
          <cell r="M7">
            <v>3.213296686663538E-2</v>
          </cell>
          <cell r="N7">
            <v>0.21887831890514878</v>
          </cell>
        </row>
        <row r="8">
          <cell r="B8" t="str">
            <v>1/8"</v>
          </cell>
          <cell r="C8">
            <v>0.40500000000000003</v>
          </cell>
          <cell r="D8" t="str">
            <v>Std    40   40S</v>
          </cell>
          <cell r="E8">
            <v>6.8000000000000005E-2</v>
          </cell>
          <cell r="F8">
            <v>5.9500000000000004E-2</v>
          </cell>
          <cell r="G8">
            <v>0.26900000000000002</v>
          </cell>
          <cell r="H8">
            <v>7.1992737249663721E-2</v>
          </cell>
          <cell r="I8">
            <v>1.0636296992186881E-3</v>
          </cell>
          <cell r="J8">
            <v>5.2524923418206821E-3</v>
          </cell>
          <cell r="K8">
            <v>0.1215488584890866</v>
          </cell>
          <cell r="L8">
            <v>0.24532541202216088</v>
          </cell>
          <cell r="M8">
            <v>2.4670538843240799E-2</v>
          </cell>
          <cell r="N8">
            <v>0.26999595086540168</v>
          </cell>
        </row>
        <row r="9">
          <cell r="B9" t="str">
            <v>1/8"</v>
          </cell>
          <cell r="C9">
            <v>0.40500000000000003</v>
          </cell>
          <cell r="D9" t="str">
            <v>XS     80   80S</v>
          </cell>
          <cell r="E9">
            <v>9.5000000000000001E-2</v>
          </cell>
          <cell r="F9">
            <v>8.3125000000000004E-2</v>
          </cell>
          <cell r="G9">
            <v>0.21500000000000002</v>
          </cell>
          <cell r="H9">
            <v>9.2519903648219423E-2</v>
          </cell>
          <cell r="I9">
            <v>1.2157693588773835E-3</v>
          </cell>
          <cell r="J9">
            <v>6.0037993030981895E-3</v>
          </cell>
          <cell r="K9">
            <v>0.11463256518110376</v>
          </cell>
          <cell r="L9">
            <v>0.3152746283842135</v>
          </cell>
          <cell r="M9">
            <v>1.5759810644253205E-2</v>
          </cell>
          <cell r="N9">
            <v>0.33103443902846669</v>
          </cell>
        </row>
        <row r="10">
          <cell r="B10" t="str">
            <v>1/4"</v>
          </cell>
          <cell r="C10">
            <v>0.54</v>
          </cell>
          <cell r="D10" t="str">
            <v>10S</v>
          </cell>
          <cell r="E10">
            <v>6.5000000000000002E-2</v>
          </cell>
          <cell r="F10">
            <v>5.6875000000000002E-2</v>
          </cell>
          <cell r="G10">
            <v>0.41000000000000003</v>
          </cell>
          <cell r="H10">
            <v>9.6996673179584866E-2</v>
          </cell>
          <cell r="I10">
            <v>2.7868356662909479E-3</v>
          </cell>
          <cell r="J10">
            <v>1.0321613578855362E-2</v>
          </cell>
          <cell r="K10">
            <v>0.16950294982683931</v>
          </cell>
          <cell r="L10">
            <v>0.3305298523382883</v>
          </cell>
          <cell r="M10">
            <v>5.7311501769582787E-2</v>
          </cell>
          <cell r="N10">
            <v>0.38784135410787107</v>
          </cell>
        </row>
        <row r="11">
          <cell r="B11" t="str">
            <v>1/4"</v>
          </cell>
          <cell r="C11">
            <v>0.54</v>
          </cell>
          <cell r="D11" t="str">
            <v>Std    40   40S</v>
          </cell>
          <cell r="E11">
            <v>8.7999999999999995E-2</v>
          </cell>
          <cell r="F11">
            <v>7.6999999999999999E-2</v>
          </cell>
          <cell r="G11">
            <v>0.36400000000000005</v>
          </cell>
          <cell r="H11">
            <v>0.12495998938918761</v>
          </cell>
          <cell r="I11">
            <v>3.3121894787498077E-3</v>
          </cell>
          <cell r="J11">
            <v>1.2267368439814103E-2</v>
          </cell>
          <cell r="K11">
            <v>0.16280663377147753</v>
          </cell>
          <cell r="L11">
            <v>0.42581879859458316</v>
          </cell>
          <cell r="M11">
            <v>4.5172782501264969E-2</v>
          </cell>
          <cell r="N11">
            <v>0.47099158109584816</v>
          </cell>
        </row>
        <row r="12">
          <cell r="B12" t="str">
            <v>1/4"</v>
          </cell>
          <cell r="C12">
            <v>0.54</v>
          </cell>
          <cell r="D12" t="str">
            <v>XS     80   80S</v>
          </cell>
          <cell r="E12">
            <v>0.11899999999999999</v>
          </cell>
          <cell r="F12">
            <v>0.104125</v>
          </cell>
          <cell r="G12">
            <v>0.30200000000000005</v>
          </cell>
          <cell r="H12">
            <v>0.15739065035219507</v>
          </cell>
          <cell r="I12">
            <v>3.7656106573388552E-3</v>
          </cell>
          <cell r="J12">
            <v>1.3946706138292055E-2</v>
          </cell>
          <cell r="K12">
            <v>0.15467789111569888</v>
          </cell>
          <cell r="L12">
            <v>0.53633085254399704</v>
          </cell>
          <cell r="M12">
            <v>3.1094813845288678E-2</v>
          </cell>
          <cell r="N12">
            <v>0.56742566638928571</v>
          </cell>
        </row>
        <row r="13">
          <cell r="B13" t="str">
            <v>3/8"</v>
          </cell>
          <cell r="C13">
            <v>0.67500000000000004</v>
          </cell>
          <cell r="D13" t="str">
            <v>10S</v>
          </cell>
          <cell r="E13">
            <v>6.5000000000000002E-2</v>
          </cell>
          <cell r="F13">
            <v>5.6875000000000002E-2</v>
          </cell>
          <cell r="G13">
            <v>0.54500000000000004</v>
          </cell>
          <cell r="H13">
            <v>0.12456414871483532</v>
          </cell>
          <cell r="I13">
            <v>5.8595754081388011E-3</v>
          </cell>
          <cell r="J13">
            <v>1.7361704913003855E-2</v>
          </cell>
          <cell r="K13">
            <v>0.21688850822484812</v>
          </cell>
          <cell r="L13">
            <v>0.42446991563443343</v>
          </cell>
          <cell r="M13">
            <v>0.10126679841231605</v>
          </cell>
          <cell r="N13">
            <v>0.52573671404674949</v>
          </cell>
        </row>
        <row r="14">
          <cell r="B14" t="str">
            <v>3/8"</v>
          </cell>
          <cell r="C14">
            <v>0.67500000000000004</v>
          </cell>
          <cell r="D14" t="str">
            <v>Std    40   40S</v>
          </cell>
          <cell r="E14">
            <v>9.0999999999999998E-2</v>
          </cell>
          <cell r="F14">
            <v>7.9625000000000001E-2</v>
          </cell>
          <cell r="G14">
            <v>0.49300000000000005</v>
          </cell>
          <cell r="H14">
            <v>0.16695679998237598</v>
          </cell>
          <cell r="I14">
            <v>7.2905234544304118E-3</v>
          </cell>
          <cell r="J14">
            <v>2.1601550976090109E-2</v>
          </cell>
          <cell r="K14">
            <v>0.20896680358372718</v>
          </cell>
          <cell r="L14">
            <v>0.56892885741428323</v>
          </cell>
          <cell r="M14">
            <v>8.2864385446730082E-2</v>
          </cell>
          <cell r="N14">
            <v>0.65179324286101337</v>
          </cell>
        </row>
        <row r="15">
          <cell r="B15" t="str">
            <v>3/8"</v>
          </cell>
          <cell r="C15">
            <v>0.67500000000000004</v>
          </cell>
          <cell r="D15" t="str">
            <v>XS     80   80S</v>
          </cell>
          <cell r="E15">
            <v>0.126</v>
          </cell>
          <cell r="F15">
            <v>0.11025</v>
          </cell>
          <cell r="G15">
            <v>0.42300000000000004</v>
          </cell>
          <cell r="H15">
            <v>0.21731653021942038</v>
          </cell>
          <cell r="I15">
            <v>8.6186920948033811E-3</v>
          </cell>
          <cell r="J15">
            <v>2.553686546608409E-2</v>
          </cell>
          <cell r="K15">
            <v>0.19914724452022931</v>
          </cell>
          <cell r="L15">
            <v>0.74053674512222689</v>
          </cell>
          <cell r="M15">
            <v>6.10035080317054E-2</v>
          </cell>
          <cell r="N15">
            <v>0.80154025315393229</v>
          </cell>
        </row>
        <row r="16">
          <cell r="B16" t="str">
            <v>1/2"</v>
          </cell>
          <cell r="C16">
            <v>0.84</v>
          </cell>
          <cell r="D16" t="str">
            <v>10S</v>
          </cell>
          <cell r="E16">
            <v>8.3000000000000004E-2</v>
          </cell>
          <cell r="F16">
            <v>7.2625000000000009E-2</v>
          </cell>
          <cell r="G16">
            <v>0.67399999999999993</v>
          </cell>
          <cell r="H16">
            <v>0.19738940801770027</v>
          </cell>
          <cell r="I16">
            <v>1.4309202313371133E-2</v>
          </cell>
          <cell r="J16">
            <v>3.4069529317550321E-2</v>
          </cell>
          <cell r="K16">
            <v>0.26924384858339845</v>
          </cell>
          <cell r="L16">
            <v>0.67263226404103615</v>
          </cell>
          <cell r="M16">
            <v>0.15487947518071971</v>
          </cell>
          <cell r="N16">
            <v>0.82751173922175592</v>
          </cell>
        </row>
        <row r="17">
          <cell r="B17" t="str">
            <v>1/2"</v>
          </cell>
          <cell r="C17">
            <v>0.84</v>
          </cell>
          <cell r="D17" t="str">
            <v>Std    40   40S</v>
          </cell>
          <cell r="E17">
            <v>0.109</v>
          </cell>
          <cell r="F17">
            <v>9.5375000000000001E-2</v>
          </cell>
          <cell r="G17">
            <v>0.622</v>
          </cell>
          <cell r="H17">
            <v>0.25031896104538104</v>
          </cell>
          <cell r="I17">
            <v>1.709184123991888E-2</v>
          </cell>
          <cell r="J17">
            <v>4.069486009504495E-2</v>
          </cell>
          <cell r="K17">
            <v>0.26130489853808714</v>
          </cell>
          <cell r="L17">
            <v>0.85299718556963444</v>
          </cell>
          <cell r="M17">
            <v>0.13190305205605748</v>
          </cell>
          <cell r="N17">
            <v>0.9849002376256919</v>
          </cell>
        </row>
        <row r="18">
          <cell r="B18" t="str">
            <v>1/2"</v>
          </cell>
          <cell r="C18">
            <v>0.84</v>
          </cell>
          <cell r="D18" t="str">
            <v>XS     80   80S</v>
          </cell>
          <cell r="E18">
            <v>0.14699999999999999</v>
          </cell>
          <cell r="F18">
            <v>0.12862499999999999</v>
          </cell>
          <cell r="G18">
            <v>0.54600000000000004</v>
          </cell>
          <cell r="H18">
            <v>0.32003718521384572</v>
          </cell>
          <cell r="I18">
            <v>2.0076652712131274E-2</v>
          </cell>
          <cell r="J18">
            <v>4.7801554076503036E-2</v>
          </cell>
          <cell r="K18">
            <v>0.25046406927940784</v>
          </cell>
          <cell r="L18">
            <v>1.0905718732810934</v>
          </cell>
          <cell r="M18">
            <v>0.10163876062784619</v>
          </cell>
          <cell r="N18">
            <v>1.1922106339089396</v>
          </cell>
        </row>
        <row r="19">
          <cell r="B19" t="str">
            <v>1/2"</v>
          </cell>
          <cell r="C19">
            <v>0.84</v>
          </cell>
          <cell r="D19" t="str">
            <v>160</v>
          </cell>
          <cell r="E19">
            <v>0.187</v>
          </cell>
          <cell r="F19">
            <v>0.16362499999999999</v>
          </cell>
          <cell r="G19">
            <v>0.46599999999999997</v>
          </cell>
          <cell r="H19">
            <v>0.38362302052250319</v>
          </cell>
          <cell r="I19">
            <v>2.2124402745328932E-2</v>
          </cell>
          <cell r="J19">
            <v>5.2677149393640314E-2</v>
          </cell>
          <cell r="K19">
            <v>0.24015047366182726</v>
          </cell>
          <cell r="L19">
            <v>1.3072495805305495</v>
          </cell>
          <cell r="M19">
            <v>7.4036504927278507E-2</v>
          </cell>
          <cell r="N19">
            <v>1.3812860854578279</v>
          </cell>
        </row>
        <row r="20">
          <cell r="B20" t="str">
            <v>1/2"</v>
          </cell>
          <cell r="C20">
            <v>0.84</v>
          </cell>
          <cell r="D20" t="str">
            <v>XXS</v>
          </cell>
          <cell r="E20">
            <v>0.29399999999999998</v>
          </cell>
          <cell r="F20">
            <v>0.25724999999999998</v>
          </cell>
          <cell r="G20">
            <v>0.252</v>
          </cell>
          <cell r="H20">
            <v>0.50430101912484782</v>
          </cell>
          <cell r="I20">
            <v>2.4241245688312308E-2</v>
          </cell>
          <cell r="J20">
            <v>5.7717251638838833E-2</v>
          </cell>
          <cell r="K20">
            <v>0.21924643668712154</v>
          </cell>
          <cell r="L20">
            <v>1.7184768912308137</v>
          </cell>
          <cell r="M20">
            <v>2.1650860252085617E-2</v>
          </cell>
          <cell r="N20">
            <v>1.7401277514828992</v>
          </cell>
        </row>
        <row r="21">
          <cell r="B21" t="str">
            <v>3/4"</v>
          </cell>
          <cell r="C21">
            <v>1.05</v>
          </cell>
          <cell r="D21" t="str">
            <v>5S</v>
          </cell>
          <cell r="E21">
            <v>6.5000000000000002E-2</v>
          </cell>
          <cell r="F21">
            <v>5.6875000000000002E-2</v>
          </cell>
          <cell r="G21">
            <v>0.92</v>
          </cell>
          <cell r="H21">
            <v>0.20114046964608651</v>
          </cell>
          <cell r="I21">
            <v>2.4500166330828622E-2</v>
          </cell>
          <cell r="J21">
            <v>4.6666983487292611E-2</v>
          </cell>
          <cell r="K21">
            <v>0.34900752140892322</v>
          </cell>
          <cell r="L21">
            <v>0.68541453590150314</v>
          </cell>
          <cell r="M21">
            <v>0.28856903686957086</v>
          </cell>
          <cell r="N21">
            <v>0.97398357277107395</v>
          </cell>
        </row>
        <row r="22">
          <cell r="B22" t="str">
            <v>3/4"</v>
          </cell>
          <cell r="C22">
            <v>1.05</v>
          </cell>
          <cell r="D22" t="str">
            <v>10S</v>
          </cell>
          <cell r="E22">
            <v>8.3000000000000004E-2</v>
          </cell>
          <cell r="F22">
            <v>7.2625000000000009E-2</v>
          </cell>
          <cell r="G22">
            <v>0.88400000000000001</v>
          </cell>
          <cell r="H22">
            <v>0.25214736796977039</v>
          </cell>
          <cell r="I22">
            <v>2.9689659173178541E-2</v>
          </cell>
          <cell r="J22">
            <v>5.6551731758435315E-2</v>
          </cell>
          <cell r="K22">
            <v>0.34314319168533708</v>
          </cell>
          <cell r="L22">
            <v>0.85922774019508841</v>
          </cell>
          <cell r="M22">
            <v>0.2664272274054198</v>
          </cell>
          <cell r="N22">
            <v>1.1256549676005081</v>
          </cell>
        </row>
        <row r="23">
          <cell r="B23" t="str">
            <v>3/4"</v>
          </cell>
          <cell r="C23">
            <v>1.05</v>
          </cell>
          <cell r="D23" t="str">
            <v>Std    40   40S</v>
          </cell>
          <cell r="E23">
            <v>0.113</v>
          </cell>
          <cell r="F23">
            <v>9.8875000000000005E-2</v>
          </cell>
          <cell r="G23">
            <v>0.82400000000000007</v>
          </cell>
          <cell r="H23">
            <v>0.33263497175474083</v>
          </cell>
          <cell r="I23">
            <v>3.703632618385929E-2</v>
          </cell>
          <cell r="J23">
            <v>7.0545383207351028E-2</v>
          </cell>
          <cell r="K23">
            <v>0.33367986154396551</v>
          </cell>
          <cell r="L23">
            <v>1.1335006087588759</v>
          </cell>
          <cell r="M23">
            <v>0.23148800848009657</v>
          </cell>
          <cell r="N23">
            <v>1.3649886172389725</v>
          </cell>
        </row>
        <row r="24">
          <cell r="B24" t="str">
            <v>3/4"</v>
          </cell>
          <cell r="C24">
            <v>1.05</v>
          </cell>
          <cell r="D24" t="str">
            <v>XS     80   80S</v>
          </cell>
          <cell r="E24">
            <v>0.154</v>
          </cell>
          <cell r="F24">
            <v>0.13475000000000001</v>
          </cell>
          <cell r="G24">
            <v>0.74199999999999999</v>
          </cell>
          <cell r="H24">
            <v>0.43348952071293406</v>
          </cell>
          <cell r="I24">
            <v>4.4786620066737851E-2</v>
          </cell>
          <cell r="J24">
            <v>8.5307847746167328E-2</v>
          </cell>
          <cell r="K24">
            <v>0.32142884126972798</v>
          </cell>
          <cell r="L24">
            <v>1.4771767172484656</v>
          </cell>
          <cell r="M24">
            <v>0.1877076124941616</v>
          </cell>
          <cell r="N24">
            <v>1.6648843297426272</v>
          </cell>
        </row>
        <row r="25">
          <cell r="B25" t="str">
            <v>3/4"</v>
          </cell>
          <cell r="C25">
            <v>1.05</v>
          </cell>
          <cell r="D25">
            <v>160</v>
          </cell>
          <cell r="E25">
            <v>0.218</v>
          </cell>
          <cell r="F25">
            <v>0.19075</v>
          </cell>
          <cell r="G25">
            <v>0.6140000000000001</v>
          </cell>
          <cell r="H25">
            <v>0.56980950913750228</v>
          </cell>
          <cell r="I25">
            <v>5.2689430595681132E-2</v>
          </cell>
          <cell r="J25">
            <v>0.10036082018224977</v>
          </cell>
          <cell r="K25">
            <v>0.30408633642437799</v>
          </cell>
          <cell r="L25">
            <v>1.9417063157152834</v>
          </cell>
          <cell r="M25">
            <v>0.12853186746654152</v>
          </cell>
          <cell r="N25">
            <v>2.0702381831818251</v>
          </cell>
        </row>
        <row r="26">
          <cell r="B26" t="str">
            <v>3/4"</v>
          </cell>
          <cell r="C26">
            <v>1.05</v>
          </cell>
          <cell r="D26" t="str">
            <v>XXS</v>
          </cell>
          <cell r="E26">
            <v>0.308</v>
          </cell>
          <cell r="F26">
            <v>0.26950000000000002</v>
          </cell>
          <cell r="G26">
            <v>0.43400000000000005</v>
          </cell>
          <cell r="H26">
            <v>0.71796701868079693</v>
          </cell>
          <cell r="I26">
            <v>5.7924502116638674E-2</v>
          </cell>
          <cell r="J26">
            <v>0.11033238498407366</v>
          </cell>
          <cell r="K26">
            <v>0.28403960991382876</v>
          </cell>
          <cell r="L26">
            <v>2.4465739379427709</v>
          </cell>
          <cell r="M26">
            <v>6.4217520685969864E-2</v>
          </cell>
          <cell r="N26">
            <v>2.5107914586287405</v>
          </cell>
        </row>
        <row r="27">
          <cell r="B27" t="str">
            <v>1"</v>
          </cell>
          <cell r="C27">
            <v>1.3149999999999999</v>
          </cell>
          <cell r="D27" t="str">
            <v>5S</v>
          </cell>
          <cell r="E27">
            <v>6.5000000000000002E-2</v>
          </cell>
          <cell r="F27">
            <v>5.6875000000000002E-2</v>
          </cell>
          <cell r="G27">
            <v>1.1850000000000001</v>
          </cell>
          <cell r="H27">
            <v>0.25525440310417047</v>
          </cell>
          <cell r="I27">
            <v>4.9989181837922683E-2</v>
          </cell>
          <cell r="J27">
            <v>7.6029173897981264E-2</v>
          </cell>
          <cell r="K27">
            <v>0.44253884010332922</v>
          </cell>
          <cell r="L27">
            <v>0.86981540089023157</v>
          </cell>
          <cell r="M27">
            <v>0.4787521925781818</v>
          </cell>
          <cell r="N27">
            <v>1.3485675934684134</v>
          </cell>
        </row>
        <row r="28">
          <cell r="B28" t="str">
            <v>1"</v>
          </cell>
          <cell r="C28">
            <v>1.3149999999999999</v>
          </cell>
          <cell r="D28" t="str">
            <v>10S</v>
          </cell>
          <cell r="E28">
            <v>0.109</v>
          </cell>
          <cell r="F28">
            <v>9.5375000000000001E-2</v>
          </cell>
          <cell r="G28">
            <v>1.097</v>
          </cell>
          <cell r="H28">
            <v>0.41297492068499253</v>
          </cell>
          <cell r="I28">
            <v>7.5694018346757014E-2</v>
          </cell>
          <cell r="J28">
            <v>0.11512398227643653</v>
          </cell>
          <cell r="K28">
            <v>0.42812337590932825</v>
          </cell>
          <cell r="L28">
            <v>1.407270322567687</v>
          </cell>
          <cell r="M28">
            <v>0.41028659746003471</v>
          </cell>
          <cell r="N28">
            <v>1.8175569200277217</v>
          </cell>
        </row>
        <row r="29">
          <cell r="B29" t="str">
            <v>1"</v>
          </cell>
          <cell r="C29">
            <v>1.3149999999999999</v>
          </cell>
          <cell r="D29" t="str">
            <v>Std    40   40S</v>
          </cell>
          <cell r="E29">
            <v>0.13300000000000001</v>
          </cell>
          <cell r="F29">
            <v>0.11637500000000001</v>
          </cell>
          <cell r="G29">
            <v>1.0489999999999999</v>
          </cell>
          <cell r="H29">
            <v>0.49387721470023688</v>
          </cell>
          <cell r="I29">
            <v>8.734298797021077E-2</v>
          </cell>
          <cell r="J29">
            <v>0.13284104634252589</v>
          </cell>
          <cell r="K29">
            <v>0.42053730512286303</v>
          </cell>
          <cell r="L29">
            <v>1.6829563066135365</v>
          </cell>
          <cell r="M29">
            <v>0.37516736382362081</v>
          </cell>
          <cell r="N29">
            <v>2.0581236704371575</v>
          </cell>
        </row>
        <row r="30">
          <cell r="B30" t="str">
            <v>1"</v>
          </cell>
          <cell r="C30">
            <v>1.3149999999999999</v>
          </cell>
          <cell r="D30" t="str">
            <v>XS     80   80S</v>
          </cell>
          <cell r="E30">
            <v>0.17899999999999999</v>
          </cell>
          <cell r="F30">
            <v>0.15662499999999999</v>
          </cell>
          <cell r="G30">
            <v>0.95699999999999996</v>
          </cell>
          <cell r="H30">
            <v>0.63882401655156285</v>
          </cell>
          <cell r="I30">
            <v>0.10560854979725677</v>
          </cell>
          <cell r="J30">
            <v>0.16062136851293807</v>
          </cell>
          <cell r="K30">
            <v>0.40659208674050701</v>
          </cell>
          <cell r="L30">
            <v>2.1768829892753647</v>
          </cell>
          <cell r="M30">
            <v>0.31224676730619039</v>
          </cell>
          <cell r="N30">
            <v>2.4891297565815549</v>
          </cell>
        </row>
        <row r="31">
          <cell r="B31" t="str">
            <v>1"</v>
          </cell>
          <cell r="C31">
            <v>1.3149999999999999</v>
          </cell>
          <cell r="D31">
            <v>160</v>
          </cell>
          <cell r="E31">
            <v>0.25</v>
          </cell>
          <cell r="F31">
            <v>0.21875</v>
          </cell>
          <cell r="G31">
            <v>0.81499999999999995</v>
          </cell>
          <cell r="H31">
            <v>0.83644904401828235</v>
          </cell>
          <cell r="I31">
            <v>0.12512493527534732</v>
          </cell>
          <cell r="J31">
            <v>0.19030408406896931</v>
          </cell>
          <cell r="K31">
            <v>0.38676947268366457</v>
          </cell>
          <cell r="L31">
            <v>2.8503181598402998</v>
          </cell>
          <cell r="M31">
            <v>0.22645884748900125</v>
          </cell>
          <cell r="N31">
            <v>3.076777007329301</v>
          </cell>
        </row>
        <row r="32">
          <cell r="B32" t="str">
            <v>1"</v>
          </cell>
          <cell r="C32">
            <v>1.3149999999999999</v>
          </cell>
          <cell r="D32" t="str">
            <v>XXS</v>
          </cell>
          <cell r="E32">
            <v>0.35799999999999998</v>
          </cell>
          <cell r="F32">
            <v>0.31324999999999997</v>
          </cell>
          <cell r="G32">
            <v>0.59899999999999998</v>
          </cell>
          <cell r="H32">
            <v>1.0763284926757846</v>
          </cell>
          <cell r="I32">
            <v>0.14046261732799045</v>
          </cell>
          <cell r="J32">
            <v>0.21363135715283721</v>
          </cell>
          <cell r="K32">
            <v>0.36125008650517992</v>
          </cell>
          <cell r="L32">
            <v>3.6677412336910638</v>
          </cell>
          <cell r="M32">
            <v>0.12232851960992305</v>
          </cell>
          <cell r="N32">
            <v>3.7900697533009868</v>
          </cell>
        </row>
        <row r="33">
          <cell r="B33" t="str">
            <v>1 1/4"</v>
          </cell>
          <cell r="C33">
            <v>1.66</v>
          </cell>
          <cell r="D33" t="str">
            <v>5S</v>
          </cell>
          <cell r="E33">
            <v>6.5000000000000002E-2</v>
          </cell>
          <cell r="F33">
            <v>5.6875000000000002E-2</v>
          </cell>
          <cell r="G33">
            <v>1.5299999999999998</v>
          </cell>
          <cell r="H33">
            <v>0.32570461836092202</v>
          </cell>
          <cell r="I33">
            <v>0.10374709921727743</v>
          </cell>
          <cell r="J33">
            <v>0.12499650508105714</v>
          </cell>
          <cell r="K33">
            <v>0.56438572802649778</v>
          </cell>
          <cell r="L33">
            <v>1.1098844515359372</v>
          </cell>
          <cell r="M33">
            <v>0.79809931286386848</v>
          </cell>
          <cell r="N33">
            <v>1.9079837643998057</v>
          </cell>
        </row>
        <row r="34">
          <cell r="B34" t="str">
            <v>1 1/4"</v>
          </cell>
          <cell r="C34">
            <v>1.66</v>
          </cell>
          <cell r="D34" t="str">
            <v>10S</v>
          </cell>
          <cell r="E34">
            <v>0.109</v>
          </cell>
          <cell r="F34">
            <v>9.5375000000000001E-2</v>
          </cell>
          <cell r="G34">
            <v>1.4419999999999999</v>
          </cell>
          <cell r="H34">
            <v>0.53111451242323671</v>
          </cell>
          <cell r="I34">
            <v>0.16049497171524388</v>
          </cell>
          <cell r="J34">
            <v>0.19336743580149865</v>
          </cell>
          <cell r="K34">
            <v>0.54971378916668989</v>
          </cell>
          <cell r="L34">
            <v>1.8098476536504831</v>
          </cell>
          <cell r="M34">
            <v>0.7089320259702957</v>
          </cell>
          <cell r="N34">
            <v>2.5187796796207786</v>
          </cell>
        </row>
        <row r="35">
          <cell r="B35" t="str">
            <v>1 1/4"</v>
          </cell>
          <cell r="C35">
            <v>1.66</v>
          </cell>
          <cell r="D35" t="str">
            <v>Std    40   40S</v>
          </cell>
          <cell r="E35">
            <v>0.14000000000000001</v>
          </cell>
          <cell r="F35">
            <v>0.12250000000000001</v>
          </cell>
          <cell r="G35">
            <v>1.38</v>
          </cell>
          <cell r="H35">
            <v>0.66853091668390807</v>
          </cell>
          <cell r="I35">
            <v>0.19470962948418818</v>
          </cell>
          <cell r="J35">
            <v>0.23458991504119059</v>
          </cell>
          <cell r="K35">
            <v>0.53967582862307251</v>
          </cell>
          <cell r="L35">
            <v>2.2781134438085107</v>
          </cell>
          <cell r="M35">
            <v>0.64928033295653431</v>
          </cell>
          <cell r="N35">
            <v>2.9273937767650451</v>
          </cell>
        </row>
        <row r="36">
          <cell r="B36" t="str">
            <v>1 1/4"</v>
          </cell>
          <cell r="C36">
            <v>1.66</v>
          </cell>
          <cell r="D36" t="str">
            <v>XS     80   80S</v>
          </cell>
          <cell r="E36">
            <v>0.191</v>
          </cell>
          <cell r="F36">
            <v>0.167125</v>
          </cell>
          <cell r="G36">
            <v>1.278</v>
          </cell>
          <cell r="H36">
            <v>0.88146492515157049</v>
          </cell>
          <cell r="I36">
            <v>0.24179045665993276</v>
          </cell>
          <cell r="J36">
            <v>0.29131380320473826</v>
          </cell>
          <cell r="K36">
            <v>0.5237415870446035</v>
          </cell>
          <cell r="L36">
            <v>3.003716127586221</v>
          </cell>
          <cell r="M36">
            <v>0.55684687005491507</v>
          </cell>
          <cell r="N36">
            <v>3.5605629976411359</v>
          </cell>
        </row>
        <row r="37">
          <cell r="B37" t="str">
            <v>1 1/4"</v>
          </cell>
          <cell r="C37">
            <v>1.66</v>
          </cell>
          <cell r="D37">
            <v>160</v>
          </cell>
          <cell r="E37">
            <v>0.25</v>
          </cell>
          <cell r="F37">
            <v>0.21875</v>
          </cell>
          <cell r="G37">
            <v>1.1599999999999999</v>
          </cell>
          <cell r="H37">
            <v>1.107411410390402</v>
          </cell>
          <cell r="I37">
            <v>0.28385722976831979</v>
          </cell>
          <cell r="J37">
            <v>0.34199666237146964</v>
          </cell>
          <cell r="K37">
            <v>0.50628549258298916</v>
          </cell>
          <cell r="L37">
            <v>3.7736606623237772</v>
          </cell>
          <cell r="M37">
            <v>0.45876476371892072</v>
          </cell>
          <cell r="N37">
            <v>4.2324254260426981</v>
          </cell>
        </row>
        <row r="38">
          <cell r="B38" t="str">
            <v>1 1/4"</v>
          </cell>
          <cell r="C38">
            <v>1.66</v>
          </cell>
          <cell r="D38" t="str">
            <v>XXS</v>
          </cell>
          <cell r="E38">
            <v>0.38200000000000001</v>
          </cell>
          <cell r="F38">
            <v>0.33424999999999999</v>
          </cell>
          <cell r="G38">
            <v>0.89599999999999991</v>
          </cell>
          <cell r="H38">
            <v>1.5337129671119225</v>
          </cell>
          <cell r="I38">
            <v>0.34109929759865865</v>
          </cell>
          <cell r="J38">
            <v>0.41096300915501044</v>
          </cell>
          <cell r="K38">
            <v>0.47159410513703409</v>
          </cell>
          <cell r="L38">
            <v>5.2263433778831736</v>
          </cell>
          <cell r="M38">
            <v>0.27370964071772375</v>
          </cell>
          <cell r="N38">
            <v>5.5000530186008971</v>
          </cell>
        </row>
        <row r="39">
          <cell r="B39" t="str">
            <v>1 1/2"</v>
          </cell>
          <cell r="C39">
            <v>1.9</v>
          </cell>
          <cell r="D39" t="str">
            <v>5S</v>
          </cell>
          <cell r="E39">
            <v>6.5000000000000002E-2</v>
          </cell>
          <cell r="F39">
            <v>5.6875000000000002E-2</v>
          </cell>
          <cell r="G39">
            <v>1.77</v>
          </cell>
          <cell r="H39">
            <v>0.37471346375692227</v>
          </cell>
          <cell r="I39">
            <v>0.15791596342290951</v>
          </cell>
          <cell r="J39">
            <v>0.16622732991885211</v>
          </cell>
          <cell r="K39">
            <v>0.64917736405392334</v>
          </cell>
          <cell r="L39">
            <v>1.2768890085068603</v>
          </cell>
          <cell r="M39">
            <v>1.0681213794998567</v>
          </cell>
          <cell r="N39">
            <v>2.3450103880067168</v>
          </cell>
        </row>
        <row r="40">
          <cell r="B40" t="str">
            <v>1 1/2"</v>
          </cell>
          <cell r="C40">
            <v>1.9</v>
          </cell>
          <cell r="D40" t="str">
            <v>10S</v>
          </cell>
          <cell r="E40">
            <v>0.109</v>
          </cell>
          <cell r="F40">
            <v>9.5375000000000001E-2</v>
          </cell>
          <cell r="G40">
            <v>1.6819999999999999</v>
          </cell>
          <cell r="H40">
            <v>0.61329857624114592</v>
          </cell>
          <cell r="I40">
            <v>0.24681909884001205</v>
          </cell>
          <cell r="J40">
            <v>0.25980957772632846</v>
          </cell>
          <cell r="K40">
            <v>0.63438572651029912</v>
          </cell>
          <cell r="L40">
            <v>2.0899014491863421</v>
          </cell>
          <cell r="M40">
            <v>0.9645529157190309</v>
          </cell>
          <cell r="N40">
            <v>3.0544543649053733</v>
          </cell>
        </row>
        <row r="41">
          <cell r="B41" t="str">
            <v>1 1/2"</v>
          </cell>
          <cell r="C41">
            <v>1.9</v>
          </cell>
          <cell r="D41" t="str">
            <v>Std    40   40S</v>
          </cell>
          <cell r="E41">
            <v>0.14499999999999999</v>
          </cell>
          <cell r="F41">
            <v>0.12687499999999999</v>
          </cell>
          <cell r="G41">
            <v>1.6099999999999999</v>
          </cell>
          <cell r="H41">
            <v>0.79945679052226293</v>
          </cell>
          <cell r="I41">
            <v>0.30989443503113295</v>
          </cell>
          <cell r="J41">
            <v>0.32620466845382418</v>
          </cell>
          <cell r="K41">
            <v>0.62260039351095819</v>
          </cell>
          <cell r="L41">
            <v>2.7242618355882087</v>
          </cell>
          <cell r="M41">
            <v>0.88374267541306062</v>
          </cell>
          <cell r="N41">
            <v>3.6080045110012691</v>
          </cell>
        </row>
        <row r="42">
          <cell r="B42" t="str">
            <v>1 1/2"</v>
          </cell>
          <cell r="C42">
            <v>1.9</v>
          </cell>
          <cell r="D42" t="str">
            <v>XS     80   80S</v>
          </cell>
          <cell r="E42">
            <v>0.2</v>
          </cell>
          <cell r="F42">
            <v>0.17500000000000002</v>
          </cell>
          <cell r="G42">
            <v>1.5</v>
          </cell>
          <cell r="H42">
            <v>1.0681415022205296</v>
          </cell>
          <cell r="I42">
            <v>0.39120682518826899</v>
          </cell>
          <cell r="J42">
            <v>0.41179665809291477</v>
          </cell>
          <cell r="K42">
            <v>0.60518592184551023</v>
          </cell>
          <cell r="L42">
            <v>3.6398429083406647</v>
          </cell>
          <cell r="M42">
            <v>0.76710814385223824</v>
          </cell>
          <cell r="N42">
            <v>4.4069510521929027</v>
          </cell>
        </row>
        <row r="43">
          <cell r="B43" t="str">
            <v>1 1/2"</v>
          </cell>
          <cell r="C43">
            <v>1.9</v>
          </cell>
          <cell r="D43">
            <v>160</v>
          </cell>
          <cell r="E43">
            <v>0.28100000000000003</v>
          </cell>
          <cell r="F43">
            <v>0.24587500000000001</v>
          </cell>
          <cell r="G43">
            <v>1.3379999999999999</v>
          </cell>
          <cell r="H43">
            <v>1.4292330202314869</v>
          </cell>
          <cell r="I43">
            <v>0.4823879401316854</v>
          </cell>
          <cell r="J43">
            <v>0.50777677908598462</v>
          </cell>
          <cell r="K43">
            <v>0.58096062689307959</v>
          </cell>
          <cell r="L43">
            <v>4.8703132143458632</v>
          </cell>
          <cell r="M43">
            <v>0.6103603341700472</v>
          </cell>
          <cell r="N43">
            <v>5.4806735485159104</v>
          </cell>
        </row>
        <row r="44">
          <cell r="B44" t="str">
            <v>1 1/2"</v>
          </cell>
          <cell r="C44">
            <v>1.9</v>
          </cell>
          <cell r="D44" t="str">
            <v>XXS</v>
          </cell>
          <cell r="E44">
            <v>0.4</v>
          </cell>
          <cell r="F44">
            <v>0.35000000000000003</v>
          </cell>
          <cell r="G44">
            <v>1.0999999999999999</v>
          </cell>
          <cell r="H44">
            <v>1.8849555921538761</v>
          </cell>
          <cell r="I44">
            <v>0.5678428721363552</v>
          </cell>
          <cell r="J44">
            <v>0.5977293390909002</v>
          </cell>
          <cell r="K44">
            <v>0.54886246000250372</v>
          </cell>
          <cell r="L44">
            <v>6.4232521911894089</v>
          </cell>
          <cell r="M44">
            <v>0.41253371291609242</v>
          </cell>
          <cell r="N44">
            <v>6.8357859041055011</v>
          </cell>
        </row>
        <row r="45">
          <cell r="B45" t="str">
            <v>2"</v>
          </cell>
          <cell r="C45">
            <v>2.375</v>
          </cell>
          <cell r="D45" t="str">
            <v>5S</v>
          </cell>
          <cell r="E45">
            <v>6.5000000000000002E-2</v>
          </cell>
          <cell r="F45">
            <v>5.6875000000000002E-2</v>
          </cell>
          <cell r="G45">
            <v>2.2450000000000001</v>
          </cell>
          <cell r="H45">
            <v>0.47171013693650676</v>
          </cell>
          <cell r="I45">
            <v>0.31488567962943131</v>
          </cell>
          <cell r="J45">
            <v>0.2651668881089948</v>
          </cell>
          <cell r="K45">
            <v>0.81703159363637834</v>
          </cell>
          <cell r="L45">
            <v>1.607418860845147</v>
          </cell>
          <cell r="M45">
            <v>1.7183307656528344</v>
          </cell>
          <cell r="N45">
            <v>3.3257496264979816</v>
          </cell>
        </row>
        <row r="46">
          <cell r="B46" t="str">
            <v>2"</v>
          </cell>
          <cell r="C46">
            <v>2.375</v>
          </cell>
          <cell r="D46" t="str">
            <v>10S</v>
          </cell>
          <cell r="E46">
            <v>0.109</v>
          </cell>
          <cell r="F46">
            <v>9.5375000000000001E-2</v>
          </cell>
          <cell r="G46">
            <v>2.157</v>
          </cell>
          <cell r="H46">
            <v>0.77595453588075713</v>
          </cell>
          <cell r="I46">
            <v>0.49919454058521651</v>
          </cell>
          <cell r="J46">
            <v>0.42037434996649808</v>
          </cell>
          <cell r="K46">
            <v>0.80207831600162338</v>
          </cell>
          <cell r="L46">
            <v>2.6441745861843935</v>
          </cell>
          <cell r="M46">
            <v>1.5862599726159876</v>
          </cell>
          <cell r="N46">
            <v>4.2304345588003809</v>
          </cell>
        </row>
        <row r="47">
          <cell r="B47" t="str">
            <v>2"</v>
          </cell>
          <cell r="C47">
            <v>2.375</v>
          </cell>
          <cell r="D47" t="str">
            <v>Std    40   40S</v>
          </cell>
          <cell r="E47">
            <v>0.154</v>
          </cell>
          <cell r="F47">
            <v>0.13475000000000001</v>
          </cell>
          <cell r="G47">
            <v>2.0670000000000002</v>
          </cell>
          <cell r="H47">
            <v>1.0745315016779304</v>
          </cell>
          <cell r="I47">
            <v>0.66574707954528234</v>
          </cell>
          <cell r="J47">
            <v>0.56062911961707984</v>
          </cell>
          <cell r="K47">
            <v>0.78712745156041919</v>
          </cell>
          <cell r="L47">
            <v>3.6616177332687938</v>
          </cell>
          <cell r="M47">
            <v>1.4566493806307137</v>
          </cell>
          <cell r="N47">
            <v>5.1182671138995079</v>
          </cell>
        </row>
        <row r="48">
          <cell r="B48" t="str">
            <v>2"</v>
          </cell>
          <cell r="C48">
            <v>2.375</v>
          </cell>
          <cell r="D48" t="str">
            <v>XS     80   80S</v>
          </cell>
          <cell r="E48">
            <v>0.218</v>
          </cell>
          <cell r="F48">
            <v>0.19075</v>
          </cell>
          <cell r="G48">
            <v>1.9390000000000001</v>
          </cell>
          <cell r="H48">
            <v>1.4772585471269137</v>
          </cell>
          <cell r="I48">
            <v>0.86792134215314343</v>
          </cell>
          <cell r="J48">
            <v>0.73088113023422607</v>
          </cell>
          <cell r="K48">
            <v>0.76649959230256615</v>
          </cell>
          <cell r="L48">
            <v>5.0339669747570497</v>
          </cell>
          <cell r="M48">
            <v>1.2818278212054581</v>
          </cell>
          <cell r="N48">
            <v>6.3157947959625078</v>
          </cell>
        </row>
        <row r="49">
          <cell r="B49" t="str">
            <v>2"</v>
          </cell>
          <cell r="C49">
            <v>2.375</v>
          </cell>
          <cell r="D49">
            <v>160</v>
          </cell>
          <cell r="E49">
            <v>0.34300000000000003</v>
          </cell>
          <cell r="F49">
            <v>0.30012500000000003</v>
          </cell>
          <cell r="G49">
            <v>1.6890000000000001</v>
          </cell>
          <cell r="H49">
            <v>2.1896146813283992</v>
          </cell>
          <cell r="I49">
            <v>1.1623221934501149</v>
          </cell>
          <cell r="J49">
            <v>0.97879763658957042</v>
          </cell>
          <cell r="K49">
            <v>0.72858364310489443</v>
          </cell>
          <cell r="L49">
            <v>7.4614210320107137</v>
          </cell>
          <cell r="M49">
            <v>0.97259800499480042</v>
          </cell>
          <cell r="N49">
            <v>8.4340190370055144</v>
          </cell>
        </row>
        <row r="50">
          <cell r="B50" t="str">
            <v>2"</v>
          </cell>
          <cell r="C50">
            <v>2.375</v>
          </cell>
          <cell r="D50" t="str">
            <v>XXS</v>
          </cell>
          <cell r="E50">
            <v>0.436</v>
          </cell>
          <cell r="F50">
            <v>0.38150000000000001</v>
          </cell>
          <cell r="G50">
            <v>1.5030000000000001</v>
          </cell>
          <cell r="H50">
            <v>2.6559149957154253</v>
          </cell>
          <cell r="I50">
            <v>1.3112972750789642</v>
          </cell>
          <cell r="J50">
            <v>1.1042503369086014</v>
          </cell>
          <cell r="K50">
            <v>0.70265718881969752</v>
          </cell>
          <cell r="L50">
            <v>9.0504051590671502</v>
          </cell>
          <cell r="M50">
            <v>0.77017964486022239</v>
          </cell>
          <cell r="N50">
            <v>9.8205848039273729</v>
          </cell>
        </row>
        <row r="51">
          <cell r="B51" t="str">
            <v>2 1/2"</v>
          </cell>
          <cell r="C51">
            <v>2.875</v>
          </cell>
          <cell r="D51" t="str">
            <v>5S</v>
          </cell>
          <cell r="E51">
            <v>8.3000000000000004E-2</v>
          </cell>
          <cell r="F51">
            <v>7.2625000000000009E-2</v>
          </cell>
          <cell r="G51">
            <v>2.7090000000000001</v>
          </cell>
          <cell r="H51">
            <v>0.72802011517228415</v>
          </cell>
          <cell r="I51">
            <v>0.71001554070647277</v>
          </cell>
          <cell r="J51">
            <v>0.49392385440450282</v>
          </cell>
          <cell r="K51">
            <v>0.98755715024498703</v>
          </cell>
          <cell r="L51">
            <v>2.4808312829624475</v>
          </cell>
          <cell r="M51">
            <v>2.5020275378816388</v>
          </cell>
          <cell r="N51">
            <v>4.9828588208440863</v>
          </cell>
        </row>
        <row r="52">
          <cell r="B52" t="str">
            <v>2 1/2"</v>
          </cell>
          <cell r="C52">
            <v>2.875</v>
          </cell>
          <cell r="D52" t="str">
            <v>10S</v>
          </cell>
          <cell r="E52">
            <v>0.12</v>
          </cell>
          <cell r="F52">
            <v>0.105</v>
          </cell>
          <cell r="G52">
            <v>2.6349999999999998</v>
          </cell>
          <cell r="H52">
            <v>1.0386105312767864</v>
          </cell>
          <cell r="I52">
            <v>0.98725448616305955</v>
          </cell>
          <cell r="J52">
            <v>0.68678572950473704</v>
          </cell>
          <cell r="K52">
            <v>0.97496314032890496</v>
          </cell>
          <cell r="L52">
            <v>3.5392119573453664</v>
          </cell>
          <cell r="M52">
            <v>2.36720197426598</v>
          </cell>
          <cell r="N52">
            <v>5.9064139316113469</v>
          </cell>
        </row>
        <row r="53">
          <cell r="B53" t="str">
            <v>2 1/2"</v>
          </cell>
          <cell r="C53">
            <v>2.875</v>
          </cell>
          <cell r="D53" t="str">
            <v>Std    40   40S</v>
          </cell>
          <cell r="E53">
            <v>0.20300000000000001</v>
          </cell>
          <cell r="F53">
            <v>0.17762500000000001</v>
          </cell>
          <cell r="G53">
            <v>2.4689999999999999</v>
          </cell>
          <cell r="H53">
            <v>1.704050120789562</v>
          </cell>
          <cell r="I53">
            <v>1.5295538973768548</v>
          </cell>
          <cell r="J53">
            <v>1.0640374938273773</v>
          </cell>
          <cell r="K53">
            <v>0.94741708080443632</v>
          </cell>
          <cell r="L53">
            <v>5.8067912675603255</v>
          </cell>
          <cell r="M53">
            <v>2.0783383678691703</v>
          </cell>
          <cell r="N53">
            <v>7.8851296354294957</v>
          </cell>
        </row>
        <row r="54">
          <cell r="B54" t="str">
            <v>2 1/2"</v>
          </cell>
          <cell r="C54">
            <v>2.875</v>
          </cell>
          <cell r="D54" t="str">
            <v>XS     80   80S</v>
          </cell>
          <cell r="E54">
            <v>0.27600000000000002</v>
          </cell>
          <cell r="F54">
            <v>0.24150000000000002</v>
          </cell>
          <cell r="G54">
            <v>2.323</v>
          </cell>
          <cell r="H54">
            <v>2.2535398086436449</v>
          </cell>
          <cell r="I54">
            <v>1.9242348251786423</v>
          </cell>
          <cell r="J54">
            <v>1.3385981392547077</v>
          </cell>
          <cell r="K54">
            <v>0.92405201422863636</v>
          </cell>
          <cell r="L54">
            <v>7.679254924654586</v>
          </cell>
          <cell r="M54">
            <v>1.8398079656915571</v>
          </cell>
          <cell r="N54">
            <v>9.5190628903461434</v>
          </cell>
        </row>
        <row r="55">
          <cell r="B55" t="str">
            <v>2 1/2"</v>
          </cell>
          <cell r="C55">
            <v>2.875</v>
          </cell>
          <cell r="D55">
            <v>160</v>
          </cell>
          <cell r="E55">
            <v>0.375</v>
          </cell>
          <cell r="F55">
            <v>0.328125</v>
          </cell>
          <cell r="G55">
            <v>2.125</v>
          </cell>
          <cell r="H55">
            <v>2.9452431127404308</v>
          </cell>
          <cell r="I55">
            <v>2.352743033419602</v>
          </cell>
          <cell r="J55">
            <v>1.6366908058571144</v>
          </cell>
          <cell r="K55">
            <v>0.89377185287969318</v>
          </cell>
          <cell r="L55">
            <v>10.036331548733449</v>
          </cell>
          <cell r="M55">
            <v>1.5395434275923392</v>
          </cell>
          <cell r="N55">
            <v>11.575874976325787</v>
          </cell>
        </row>
        <row r="56">
          <cell r="B56" t="str">
            <v>2 1/2"</v>
          </cell>
          <cell r="C56">
            <v>2.875</v>
          </cell>
          <cell r="D56" t="str">
            <v>XXS</v>
          </cell>
          <cell r="E56">
            <v>0.55200000000000005</v>
          </cell>
          <cell r="F56">
            <v>0.48300000000000004</v>
          </cell>
          <cell r="G56">
            <v>1.7709999999999999</v>
          </cell>
          <cell r="H56">
            <v>4.028451693327578</v>
          </cell>
          <cell r="I56">
            <v>2.8707920053208</v>
          </cell>
          <cell r="J56">
            <v>1.9970726993536001</v>
          </cell>
          <cell r="K56">
            <v>0.84417363439046111</v>
          </cell>
          <cell r="L56">
            <v>13.727517652922357</v>
          </cell>
          <cell r="M56">
            <v>1.069328637249803</v>
          </cell>
          <cell r="N56">
            <v>14.79684629017216</v>
          </cell>
        </row>
        <row r="57">
          <cell r="B57" t="str">
            <v>3"</v>
          </cell>
          <cell r="C57">
            <v>3.5</v>
          </cell>
          <cell r="D57" t="str">
            <v>5S</v>
          </cell>
          <cell r="E57">
            <v>8.3000000000000004E-2</v>
          </cell>
          <cell r="F57">
            <v>7.2625000000000009E-2</v>
          </cell>
          <cell r="G57">
            <v>3.3340000000000001</v>
          </cell>
          <cell r="H57">
            <v>0.89099023407725497</v>
          </cell>
          <cell r="I57">
            <v>1.3011551381115756</v>
          </cell>
          <cell r="J57">
            <v>0.74351722177804314</v>
          </cell>
          <cell r="K57">
            <v>1.2084482818888029</v>
          </cell>
          <cell r="L57">
            <v>3.0361749619923657</v>
          </cell>
          <cell r="M57">
            <v>3.7897037915758256</v>
          </cell>
          <cell r="N57">
            <v>6.8258787535681913</v>
          </cell>
        </row>
        <row r="58">
          <cell r="B58" t="str">
            <v>3"</v>
          </cell>
          <cell r="C58">
            <v>3.5</v>
          </cell>
          <cell r="D58" t="str">
            <v>10S</v>
          </cell>
          <cell r="E58">
            <v>0.12</v>
          </cell>
          <cell r="F58">
            <v>0.105</v>
          </cell>
          <cell r="G58">
            <v>3.26</v>
          </cell>
          <cell r="H58">
            <v>1.2742299802960206</v>
          </cell>
          <cell r="I58">
            <v>1.8219577373262654</v>
          </cell>
          <cell r="J58">
            <v>1.0411187070435803</v>
          </cell>
          <cell r="K58">
            <v>1.1957633545145965</v>
          </cell>
          <cell r="L58">
            <v>4.3421184812440421</v>
          </cell>
          <cell r="M58">
            <v>3.62334155982402</v>
          </cell>
          <cell r="N58">
            <v>7.965460041068062</v>
          </cell>
        </row>
        <row r="59">
          <cell r="B59" t="str">
            <v>3"</v>
          </cell>
          <cell r="C59">
            <v>3.5</v>
          </cell>
          <cell r="D59" t="str">
            <v>Std    40   40S</v>
          </cell>
          <cell r="E59">
            <v>0.216</v>
          </cell>
          <cell r="F59">
            <v>0.189</v>
          </cell>
          <cell r="G59">
            <v>3.0680000000000001</v>
          </cell>
          <cell r="H59">
            <v>2.2284698992679974</v>
          </cell>
          <cell r="I59">
            <v>3.0171565951975317</v>
          </cell>
          <cell r="J59">
            <v>1.7240894829700182</v>
          </cell>
          <cell r="K59">
            <v>1.1635781022346545</v>
          </cell>
          <cell r="L59">
            <v>7.5938256705117633</v>
          </cell>
          <cell r="M59">
            <v>3.2091113446306796</v>
          </cell>
          <cell r="N59">
            <v>10.802937015142444</v>
          </cell>
        </row>
        <row r="60">
          <cell r="B60" t="str">
            <v>3"</v>
          </cell>
          <cell r="C60">
            <v>3.5</v>
          </cell>
          <cell r="D60" t="str">
            <v>XS     80   80S</v>
          </cell>
          <cell r="E60">
            <v>0.3</v>
          </cell>
          <cell r="F60">
            <v>0.26250000000000001</v>
          </cell>
          <cell r="G60">
            <v>2.9</v>
          </cell>
          <cell r="H60">
            <v>3.0159289474462012</v>
          </cell>
          <cell r="I60">
            <v>3.8943182533899074</v>
          </cell>
          <cell r="J60">
            <v>2.2253247162228043</v>
          </cell>
          <cell r="K60">
            <v>1.1363318177363511</v>
          </cell>
          <cell r="L60">
            <v>10.277203505903053</v>
          </cell>
          <cell r="M60">
            <v>2.8672797732432547</v>
          </cell>
          <cell r="N60">
            <v>13.144483279146307</v>
          </cell>
        </row>
        <row r="61">
          <cell r="B61" t="str">
            <v>3"</v>
          </cell>
          <cell r="C61">
            <v>3.5</v>
          </cell>
          <cell r="D61">
            <v>160</v>
          </cell>
          <cell r="E61">
            <v>0.438</v>
          </cell>
          <cell r="F61">
            <v>0.38324999999999998</v>
          </cell>
          <cell r="G61">
            <v>2.6240000000000001</v>
          </cell>
          <cell r="H61">
            <v>4.2133658369178724</v>
          </cell>
          <cell r="I61">
            <v>5.039021219686135</v>
          </cell>
          <cell r="J61">
            <v>2.8794406969635058</v>
          </cell>
          <cell r="K61">
            <v>1.0936000182882222</v>
          </cell>
          <cell r="L61">
            <v>14.357638692878036</v>
          </cell>
          <cell r="M61">
            <v>2.3474791124821106</v>
          </cell>
          <cell r="N61">
            <v>16.705117805360146</v>
          </cell>
        </row>
        <row r="62">
          <cell r="B62" t="str">
            <v>3"</v>
          </cell>
          <cell r="C62">
            <v>3.5</v>
          </cell>
          <cell r="D62" t="str">
            <v>XXS</v>
          </cell>
          <cell r="E62">
            <v>0.6</v>
          </cell>
          <cell r="F62">
            <v>0.52500000000000002</v>
          </cell>
          <cell r="G62">
            <v>2.2999999999999998</v>
          </cell>
          <cell r="H62">
            <v>5.4663712172462411</v>
          </cell>
          <cell r="I62">
            <v>5.9925094469061913</v>
          </cell>
          <cell r="J62">
            <v>3.4242911125178237</v>
          </cell>
          <cell r="K62">
            <v>1.0470195795685961</v>
          </cell>
          <cell r="L62">
            <v>18.627431354449286</v>
          </cell>
          <cell r="M62">
            <v>1.8035564804348172</v>
          </cell>
          <cell r="N62">
            <v>20.430987834884103</v>
          </cell>
        </row>
        <row r="63">
          <cell r="B63" t="str">
            <v>3 1/2"</v>
          </cell>
          <cell r="C63">
            <v>4</v>
          </cell>
          <cell r="D63" t="str">
            <v>5S</v>
          </cell>
          <cell r="E63">
            <v>8.3000000000000004E-2</v>
          </cell>
          <cell r="F63">
            <v>7.2625000000000009E-2</v>
          </cell>
          <cell r="G63">
            <v>3.8340000000000001</v>
          </cell>
          <cell r="H63">
            <v>1.0213663292012303</v>
          </cell>
          <cell r="I63">
            <v>1.959718301239225</v>
          </cell>
          <cell r="J63">
            <v>0.97985915061961248</v>
          </cell>
          <cell r="K63">
            <v>1.3851795010033896</v>
          </cell>
          <cell r="L63">
            <v>3.4804499052162963</v>
          </cell>
          <cell r="M63">
            <v>5.0116218304942368</v>
          </cell>
          <cell r="N63">
            <v>8.4920717357105335</v>
          </cell>
        </row>
        <row r="64">
          <cell r="B64" t="str">
            <v>3 1/2"</v>
          </cell>
          <cell r="C64">
            <v>4</v>
          </cell>
          <cell r="D64" t="str">
            <v>10S</v>
          </cell>
          <cell r="E64">
            <v>0.12</v>
          </cell>
          <cell r="F64">
            <v>0.105</v>
          </cell>
          <cell r="G64">
            <v>3.76</v>
          </cell>
          <cell r="H64">
            <v>1.4627255395114085</v>
          </cell>
          <cell r="I64">
            <v>2.7551898262236882</v>
          </cell>
          <cell r="J64">
            <v>1.3775949131118441</v>
          </cell>
          <cell r="K64">
            <v>1.3724430771438207</v>
          </cell>
          <cell r="L64">
            <v>4.9844437003629842</v>
          </cell>
          <cell r="M64">
            <v>4.8200302642335124</v>
          </cell>
          <cell r="N64">
            <v>9.8044739645964967</v>
          </cell>
        </row>
        <row r="65">
          <cell r="B65" t="str">
            <v>3 1/2"</v>
          </cell>
          <cell r="C65">
            <v>4</v>
          </cell>
          <cell r="D65" t="str">
            <v>Std    40   40S</v>
          </cell>
          <cell r="E65">
            <v>0.22600000000000001</v>
          </cell>
          <cell r="F65">
            <v>0.19775000000000001</v>
          </cell>
          <cell r="G65">
            <v>3.548</v>
          </cell>
          <cell r="H65">
            <v>2.6795397724704202</v>
          </cell>
          <cell r="I65">
            <v>4.7877185997172003</v>
          </cell>
          <cell r="J65">
            <v>2.3938592998586001</v>
          </cell>
          <cell r="K65">
            <v>1.3367007892568927</v>
          </cell>
          <cell r="L65">
            <v>9.1309099198633898</v>
          </cell>
          <cell r="M65">
            <v>4.2918180069723135</v>
          </cell>
          <cell r="N65">
            <v>13.422727926835703</v>
          </cell>
        </row>
        <row r="66">
          <cell r="B66" t="str">
            <v>3 1/2"</v>
          </cell>
          <cell r="C66">
            <v>4</v>
          </cell>
          <cell r="D66" t="str">
            <v>XS     80   80S</v>
          </cell>
          <cell r="E66">
            <v>0.318</v>
          </cell>
          <cell r="F66">
            <v>0.27825</v>
          </cell>
          <cell r="G66">
            <v>3.3639999999999999</v>
          </cell>
          <cell r="H66">
            <v>3.6784154398646032</v>
          </cell>
          <cell r="I66">
            <v>6.28008879058748</v>
          </cell>
          <cell r="J66">
            <v>3.14004439529374</v>
          </cell>
          <cell r="K66">
            <v>1.3066296338289591</v>
          </cell>
          <cell r="L66">
            <v>12.534719721018485</v>
          </cell>
          <cell r="M66">
            <v>3.8582116628761236</v>
          </cell>
          <cell r="N66">
            <v>16.392931383894609</v>
          </cell>
        </row>
        <row r="67">
          <cell r="B67" t="str">
            <v>3 1/2"</v>
          </cell>
          <cell r="C67">
            <v>4</v>
          </cell>
          <cell r="D67" t="str">
            <v>XXS</v>
          </cell>
          <cell r="E67">
            <v>0.63600000000000001</v>
          </cell>
          <cell r="F67">
            <v>0.55649999999999999</v>
          </cell>
          <cell r="G67">
            <v>2.7279999999999998</v>
          </cell>
          <cell r="H67">
            <v>6.7214500487259787</v>
          </cell>
          <cell r="I67">
            <v>9.847757781189598</v>
          </cell>
          <cell r="J67">
            <v>4.923878890594799</v>
          </cell>
          <cell r="K67">
            <v>1.2104230665350026</v>
          </cell>
          <cell r="L67">
            <v>22.904289593430846</v>
          </cell>
          <cell r="M67">
            <v>2.5372473479191346</v>
          </cell>
          <cell r="N67">
            <v>25.44153694134998</v>
          </cell>
        </row>
        <row r="68">
          <cell r="B68" t="str">
            <v>4"</v>
          </cell>
          <cell r="C68">
            <v>4.5</v>
          </cell>
          <cell r="D68" t="str">
            <v>5S</v>
          </cell>
          <cell r="E68">
            <v>8.3000000000000004E-2</v>
          </cell>
          <cell r="F68">
            <v>7.2625000000000009E-2</v>
          </cell>
          <cell r="G68">
            <v>4.3339999999999996</v>
          </cell>
          <cell r="H68">
            <v>1.1517424243252099</v>
          </cell>
          <cell r="I68">
            <v>2.8097876510921136</v>
          </cell>
          <cell r="J68">
            <v>1.2487945115964949</v>
          </cell>
          <cell r="K68">
            <v>1.5619210127275958</v>
          </cell>
          <cell r="L68">
            <v>3.9247248484402411</v>
          </cell>
          <cell r="M68">
            <v>6.4040083458242529</v>
          </cell>
          <cell r="N68">
            <v>10.328733194264494</v>
          </cell>
        </row>
        <row r="69">
          <cell r="B69" t="str">
            <v>4"</v>
          </cell>
          <cell r="C69">
            <v>4.5</v>
          </cell>
          <cell r="D69" t="str">
            <v>10S</v>
          </cell>
          <cell r="E69">
            <v>0.12</v>
          </cell>
          <cell r="F69">
            <v>0.105</v>
          </cell>
          <cell r="G69">
            <v>4.26</v>
          </cell>
          <cell r="H69">
            <v>1.6512210987267977</v>
          </cell>
          <cell r="I69">
            <v>3.9626829537795047</v>
          </cell>
          <cell r="J69">
            <v>1.761192423902002</v>
          </cell>
          <cell r="K69">
            <v>1.5491449254346734</v>
          </cell>
          <cell r="L69">
            <v>5.6267689194819299</v>
          </cell>
          <cell r="M69">
            <v>6.1871874450546116</v>
          </cell>
          <cell r="N69">
            <v>11.813956364536541</v>
          </cell>
        </row>
        <row r="70">
          <cell r="B70" t="str">
            <v>4"</v>
          </cell>
          <cell r="C70">
            <v>4.5</v>
          </cell>
          <cell r="D70" t="str">
            <v>Std    40   40S</v>
          </cell>
          <cell r="E70">
            <v>0.23699999999999999</v>
          </cell>
          <cell r="F70">
            <v>0.20737499999999998</v>
          </cell>
          <cell r="G70">
            <v>4.0259999999999998</v>
          </cell>
          <cell r="H70">
            <v>3.1740484472940316</v>
          </cell>
          <cell r="I70">
            <v>7.232600246762261</v>
          </cell>
          <cell r="J70">
            <v>3.2144889985610048</v>
          </cell>
          <cell r="K70">
            <v>1.5095255049186815</v>
          </cell>
          <cell r="L70">
            <v>10.816018015960985</v>
          </cell>
          <cell r="M70">
            <v>5.5261366047388076</v>
          </cell>
          <cell r="N70">
            <v>16.342154620699795</v>
          </cell>
        </row>
        <row r="71">
          <cell r="B71" t="str">
            <v>4"</v>
          </cell>
          <cell r="C71">
            <v>4.5</v>
          </cell>
          <cell r="D71" t="str">
            <v>XS     80   80S</v>
          </cell>
          <cell r="E71">
            <v>0.33700000000000002</v>
          </cell>
          <cell r="F71">
            <v>0.294875</v>
          </cell>
          <cell r="G71">
            <v>3.8260000000000001</v>
          </cell>
          <cell r="H71">
            <v>4.4074377230933814</v>
          </cell>
          <cell r="I71">
            <v>9.6104939835058403</v>
          </cell>
          <cell r="J71">
            <v>4.2713306593359288</v>
          </cell>
          <cell r="K71">
            <v>1.4766574585867909</v>
          </cell>
          <cell r="L71">
            <v>15.018966033062577</v>
          </cell>
          <cell r="M71">
            <v>4.9907292140252295</v>
          </cell>
          <cell r="N71">
            <v>20.009695247087805</v>
          </cell>
        </row>
        <row r="72">
          <cell r="B72" t="str">
            <v>4"</v>
          </cell>
          <cell r="C72">
            <v>4.5</v>
          </cell>
          <cell r="D72" t="str">
            <v>120</v>
          </cell>
          <cell r="E72">
            <v>0.438</v>
          </cell>
          <cell r="F72">
            <v>0.38324999999999998</v>
          </cell>
          <cell r="G72">
            <v>3.6240000000000001</v>
          </cell>
          <cell r="H72">
            <v>5.5893834191902014</v>
          </cell>
          <cell r="I72">
            <v>11.662030518187008</v>
          </cell>
          <cell r="J72">
            <v>5.1831246747497808</v>
          </cell>
          <cell r="K72">
            <v>1.4444587221516578</v>
          </cell>
          <cell r="L72">
            <v>19.046612792446304</v>
          </cell>
          <cell r="M72">
            <v>4.4776531937215696</v>
          </cell>
          <cell r="N72">
            <v>23.524265986167872</v>
          </cell>
        </row>
        <row r="73">
          <cell r="B73" t="str">
            <v>4"</v>
          </cell>
          <cell r="C73">
            <v>4.5</v>
          </cell>
          <cell r="D73">
            <v>160</v>
          </cell>
          <cell r="E73">
            <v>0.53100000000000003</v>
          </cell>
          <cell r="F73">
            <v>0.46462500000000001</v>
          </cell>
          <cell r="G73">
            <v>3.4379999999999997</v>
          </cell>
          <cell r="H73">
            <v>6.6210290395539806</v>
          </cell>
          <cell r="I73">
            <v>13.270960526122876</v>
          </cell>
          <cell r="J73">
            <v>5.8982046782768336</v>
          </cell>
          <cell r="K73">
            <v>1.4157560700911722</v>
          </cell>
          <cell r="L73">
            <v>22.562090832945231</v>
          </cell>
          <cell r="M73">
            <v>4.0298215962057826</v>
          </cell>
          <cell r="N73">
            <v>26.591912429151012</v>
          </cell>
        </row>
        <row r="74">
          <cell r="B74" t="str">
            <v>4"</v>
          </cell>
          <cell r="C74">
            <v>4.5</v>
          </cell>
          <cell r="D74" t="str">
            <v>XXS</v>
          </cell>
          <cell r="E74">
            <v>0.67400000000000004</v>
          </cell>
          <cell r="F74">
            <v>0.58975</v>
          </cell>
          <cell r="G74">
            <v>3.1520000000000001</v>
          </cell>
          <cell r="H74">
            <v>8.1013003740356844</v>
          </cell>
          <cell r="I74">
            <v>15.283662145344129</v>
          </cell>
          <cell r="J74">
            <v>6.7927387312640573</v>
          </cell>
          <cell r="K74">
            <v>1.3735242990205889</v>
          </cell>
          <cell r="L74">
            <v>27.606324305787854</v>
          </cell>
          <cell r="M74">
            <v>3.3872440837417543</v>
          </cell>
          <cell r="N74">
            <v>30.99356838952961</v>
          </cell>
        </row>
        <row r="75">
          <cell r="B75" t="str">
            <v>5"</v>
          </cell>
          <cell r="C75">
            <v>5.5629999999999997</v>
          </cell>
          <cell r="D75" t="str">
            <v>5S</v>
          </cell>
          <cell r="E75">
            <v>0.109</v>
          </cell>
          <cell r="F75">
            <v>9.5375000000000001E-2</v>
          </cell>
          <cell r="G75">
            <v>5.3449999999999998</v>
          </cell>
          <cell r="H75">
            <v>1.8676328502619812</v>
          </cell>
          <cell r="I75">
            <v>6.9471265943996876</v>
          </cell>
          <cell r="J75">
            <v>2.4976187648390034</v>
          </cell>
          <cell r="K75">
            <v>1.9286652444112744</v>
          </cell>
          <cell r="L75">
            <v>6.3642225035523756</v>
          </cell>
          <cell r="M75">
            <v>9.7402363286303064</v>
          </cell>
          <cell r="N75">
            <v>16.104458832182683</v>
          </cell>
        </row>
        <row r="76">
          <cell r="B76" t="str">
            <v>5"</v>
          </cell>
          <cell r="C76">
            <v>5.5629999999999997</v>
          </cell>
          <cell r="D76" t="str">
            <v>10S</v>
          </cell>
          <cell r="E76">
            <v>0.13400000000000001</v>
          </cell>
          <cell r="F76">
            <v>0.11725000000000001</v>
          </cell>
          <cell r="G76">
            <v>5.2949999999999999</v>
          </cell>
          <cell r="H76">
            <v>2.2854646731894208</v>
          </cell>
          <cell r="I76">
            <v>8.4253646606635506</v>
          </cell>
          <cell r="J76">
            <v>3.0290723209288339</v>
          </cell>
          <cell r="K76">
            <v>1.920025943835135</v>
          </cell>
          <cell r="L76">
            <v>7.7880434059326848</v>
          </cell>
          <cell r="M76">
            <v>9.5588578697283548</v>
          </cell>
          <cell r="N76">
            <v>17.34690127566104</v>
          </cell>
        </row>
        <row r="77">
          <cell r="B77" t="str">
            <v>5"</v>
          </cell>
          <cell r="C77">
            <v>5.5629999999999997</v>
          </cell>
          <cell r="D77" t="str">
            <v>Std    40   40S</v>
          </cell>
          <cell r="E77">
            <v>0.25800000000000001</v>
          </cell>
          <cell r="F77">
            <v>0.22575000000000001</v>
          </cell>
          <cell r="G77">
            <v>5.0469999999999997</v>
          </cell>
          <cell r="H77">
            <v>4.2998664490418141</v>
          </cell>
          <cell r="I77">
            <v>15.162183160294875</v>
          </cell>
          <cell r="J77">
            <v>5.4510814885115497</v>
          </cell>
          <cell r="K77">
            <v>1.8778175164269821</v>
          </cell>
          <cell r="L77">
            <v>14.65240173593172</v>
          </cell>
          <cell r="M77">
            <v>8.6844173181361199</v>
          </cell>
          <cell r="N77">
            <v>23.336819054067838</v>
          </cell>
        </row>
        <row r="78">
          <cell r="B78" t="str">
            <v>5"</v>
          </cell>
          <cell r="C78">
            <v>5.5629999999999997</v>
          </cell>
          <cell r="D78" t="str">
            <v>XS     80   80S</v>
          </cell>
          <cell r="E78">
            <v>0.375</v>
          </cell>
          <cell r="F78">
            <v>0.328125</v>
          </cell>
          <cell r="G78">
            <v>4.8129999999999997</v>
          </cell>
          <cell r="H78">
            <v>6.1119685075589425</v>
          </cell>
          <cell r="I78">
            <v>20.670653808686378</v>
          </cell>
          <cell r="J78">
            <v>7.4314771916902318</v>
          </cell>
          <cell r="K78">
            <v>1.8390204253895606</v>
          </cell>
          <cell r="L78">
            <v>20.827395229931653</v>
          </cell>
          <cell r="M78">
            <v>7.8977939431042836</v>
          </cell>
          <cell r="N78">
            <v>28.725189173035936</v>
          </cell>
        </row>
        <row r="79">
          <cell r="B79" t="str">
            <v>5"</v>
          </cell>
          <cell r="C79">
            <v>5.5629999999999997</v>
          </cell>
          <cell r="D79" t="str">
            <v>120</v>
          </cell>
          <cell r="E79">
            <v>0.5</v>
          </cell>
          <cell r="F79">
            <v>0.4375</v>
          </cell>
          <cell r="G79">
            <v>4.5629999999999997</v>
          </cell>
          <cell r="H79">
            <v>7.9529418025625596</v>
          </cell>
          <cell r="I79">
            <v>25.73171238454168</v>
          </cell>
          <cell r="J79">
            <v>9.2510200915123786</v>
          </cell>
          <cell r="K79">
            <v>1.7987484885330691</v>
          </cell>
          <cell r="L79">
            <v>27.10077153665997</v>
          </cell>
          <cell r="M79">
            <v>7.098637725686662</v>
          </cell>
          <cell r="N79">
            <v>34.199409262346634</v>
          </cell>
        </row>
        <row r="80">
          <cell r="B80" t="str">
            <v>5"</v>
          </cell>
          <cell r="C80">
            <v>5.5629999999999997</v>
          </cell>
          <cell r="D80">
            <v>160</v>
          </cell>
          <cell r="E80">
            <v>0.625</v>
          </cell>
          <cell r="F80">
            <v>0.546875</v>
          </cell>
          <cell r="G80">
            <v>4.3129999999999997</v>
          </cell>
          <cell r="H80">
            <v>9.6957403271414986</v>
          </cell>
          <cell r="I80">
            <v>30.025852270852106</v>
          </cell>
          <cell r="J80">
            <v>10.794841729589109</v>
          </cell>
          <cell r="K80">
            <v>1.7597751631955711</v>
          </cell>
          <cell r="L80">
            <v>33.03960345843052</v>
          </cell>
          <cell r="M80">
            <v>6.3420986273719429</v>
          </cell>
          <cell r="N80">
            <v>39.381702085802459</v>
          </cell>
        </row>
        <row r="81">
          <cell r="B81" t="str">
            <v>5"</v>
          </cell>
          <cell r="C81">
            <v>5.5629999999999997</v>
          </cell>
          <cell r="D81" t="str">
            <v>XXS</v>
          </cell>
          <cell r="E81">
            <v>0.75</v>
          </cell>
          <cell r="F81">
            <v>0.65625</v>
          </cell>
          <cell r="G81">
            <v>4.0629999999999997</v>
          </cell>
          <cell r="H81">
            <v>11.340364081295753</v>
          </cell>
          <cell r="I81">
            <v>33.6347671484573</v>
          </cell>
          <cell r="J81">
            <v>12.092312474728493</v>
          </cell>
          <cell r="K81">
            <v>1.7221886148154619</v>
          </cell>
          <cell r="L81">
            <v>38.643890995243268</v>
          </cell>
          <cell r="M81">
            <v>5.6281766481601281</v>
          </cell>
          <cell r="N81">
            <v>44.272067643403396</v>
          </cell>
        </row>
        <row r="82">
          <cell r="B82" t="str">
            <v>6"</v>
          </cell>
          <cell r="C82">
            <v>6.625</v>
          </cell>
          <cell r="D82" t="str">
            <v>5S</v>
          </cell>
          <cell r="E82">
            <v>0.109</v>
          </cell>
          <cell r="F82">
            <v>9.5375000000000001E-2</v>
          </cell>
          <cell r="G82">
            <v>6.407</v>
          </cell>
          <cell r="H82">
            <v>2.2312973326562271</v>
          </cell>
          <cell r="I82">
            <v>11.845437925705564</v>
          </cell>
          <cell r="J82">
            <v>3.5759812605903591</v>
          </cell>
          <cell r="K82">
            <v>2.3040761977417321</v>
          </cell>
          <cell r="L82">
            <v>7.6034605487985436</v>
          </cell>
          <cell r="M82">
            <v>13.995342244522618</v>
          </cell>
          <cell r="N82">
            <v>21.598802793321163</v>
          </cell>
        </row>
        <row r="83">
          <cell r="B83" t="str">
            <v>6"</v>
          </cell>
          <cell r="C83">
            <v>6.625</v>
          </cell>
          <cell r="D83" t="str">
            <v>10S</v>
          </cell>
          <cell r="E83">
            <v>0.13400000000000001</v>
          </cell>
          <cell r="F83">
            <v>0.11725000000000001</v>
          </cell>
          <cell r="G83">
            <v>6.3570000000000002</v>
          </cell>
          <cell r="H83">
            <v>2.732538440536477</v>
          </cell>
          <cell r="I83">
            <v>14.397416113871918</v>
          </cell>
          <cell r="J83">
            <v>4.3463897702254846</v>
          </cell>
          <cell r="K83">
            <v>2.2954040221712604</v>
          </cell>
          <cell r="L83">
            <v>9.3115103606389873</v>
          </cell>
          <cell r="M83">
            <v>13.777756281230841</v>
          </cell>
          <cell r="N83">
            <v>23.089266641869827</v>
          </cell>
        </row>
        <row r="84">
          <cell r="B84" t="str">
            <v>6"</v>
          </cell>
          <cell r="C84">
            <v>6.625</v>
          </cell>
          <cell r="D84" t="str">
            <v>Std    40   40S</v>
          </cell>
          <cell r="E84">
            <v>0.28000000000000003</v>
          </cell>
          <cell r="F84">
            <v>0.24500000000000002</v>
          </cell>
          <cell r="G84">
            <v>6.0649999999999995</v>
          </cell>
          <cell r="H84">
            <v>5.5813535083676324</v>
          </cell>
          <cell r="I84">
            <v>28.142178567783283</v>
          </cell>
          <cell r="J84">
            <v>8.4957520204628771</v>
          </cell>
          <cell r="K84">
            <v>2.2454794866575827</v>
          </cell>
          <cell r="L84">
            <v>19.019249738111856</v>
          </cell>
          <cell r="M84">
            <v>12.541101583463595</v>
          </cell>
          <cell r="N84">
            <v>31.560351321575453</v>
          </cell>
        </row>
        <row r="85">
          <cell r="B85" t="str">
            <v>6"</v>
          </cell>
          <cell r="C85">
            <v>6.625</v>
          </cell>
          <cell r="D85" t="str">
            <v>XS     80   80S</v>
          </cell>
          <cell r="E85">
            <v>0.432</v>
          </cell>
          <cell r="F85">
            <v>0.378</v>
          </cell>
          <cell r="G85">
            <v>5.7610000000000001</v>
          </cell>
          <cell r="H85">
            <v>8.4049415871904465</v>
          </cell>
          <cell r="I85">
            <v>40.490672667842283</v>
          </cell>
          <cell r="J85">
            <v>12.223599295952388</v>
          </cell>
          <cell r="K85">
            <v>2.1948767903916613</v>
          </cell>
          <cell r="L85">
            <v>28.641024590425925</v>
          </cell>
          <cell r="M85">
            <v>11.315397780621041</v>
          </cell>
          <cell r="N85">
            <v>39.956422371046969</v>
          </cell>
        </row>
        <row r="86">
          <cell r="B86" t="str">
            <v>6"</v>
          </cell>
          <cell r="C86">
            <v>6.625</v>
          </cell>
          <cell r="D86" t="str">
            <v>120</v>
          </cell>
          <cell r="E86">
            <v>0.56200000000000006</v>
          </cell>
          <cell r="F86">
            <v>0.49175000000000002</v>
          </cell>
          <cell r="G86">
            <v>5.5009999999999994</v>
          </cell>
          <cell r="H86">
            <v>10.704681657397789</v>
          </cell>
          <cell r="I86">
            <v>49.610596919276304</v>
          </cell>
          <cell r="J86">
            <v>14.976783975630582</v>
          </cell>
          <cell r="K86">
            <v>2.152783459849132</v>
          </cell>
          <cell r="L86">
            <v>36.477713426286577</v>
          </cell>
          <cell r="M86">
            <v>10.317093470320321</v>
          </cell>
          <cell r="N86">
            <v>46.7948068966069</v>
          </cell>
        </row>
        <row r="87">
          <cell r="B87" t="str">
            <v>6"</v>
          </cell>
          <cell r="C87">
            <v>6.625</v>
          </cell>
          <cell r="D87">
            <v>160</v>
          </cell>
          <cell r="E87">
            <v>0.71799999999999997</v>
          </cell>
          <cell r="F87">
            <v>0.62824999999999998</v>
          </cell>
          <cell r="G87">
            <v>5.1890000000000001</v>
          </cell>
          <cell r="H87">
            <v>13.324204443814024</v>
          </cell>
          <cell r="I87">
            <v>58.973217004241967</v>
          </cell>
          <cell r="J87">
            <v>17.803235322035309</v>
          </cell>
          <cell r="K87">
            <v>2.1038112142015022</v>
          </cell>
          <cell r="L87">
            <v>45.404106996382481</v>
          </cell>
          <cell r="M87">
            <v>9.1799732703081034</v>
          </cell>
          <cell r="N87">
            <v>54.584080266690584</v>
          </cell>
        </row>
        <row r="88">
          <cell r="B88" t="str">
            <v>6"</v>
          </cell>
          <cell r="C88">
            <v>6.625</v>
          </cell>
          <cell r="D88" t="str">
            <v>XXS</v>
          </cell>
          <cell r="E88">
            <v>0.86399999999999999</v>
          </cell>
          <cell r="F88">
            <v>0.75600000000000001</v>
          </cell>
          <cell r="G88">
            <v>4.8970000000000002</v>
          </cell>
          <cell r="H88">
            <v>15.637289999613809</v>
          </cell>
          <cell r="I88">
            <v>66.332635543103052</v>
          </cell>
          <cell r="J88">
            <v>20.024946579049978</v>
          </cell>
          <cell r="K88">
            <v>2.0595999915032044</v>
          </cell>
          <cell r="L88">
            <v>53.286272457756738</v>
          </cell>
          <cell r="M88">
            <v>8.1758757593050131</v>
          </cell>
          <cell r="N88">
            <v>61.462148217061753</v>
          </cell>
        </row>
        <row r="89">
          <cell r="B89" t="str">
            <v>8"</v>
          </cell>
          <cell r="C89">
            <v>8.625</v>
          </cell>
          <cell r="D89" t="str">
            <v>5S</v>
          </cell>
          <cell r="E89">
            <v>0.109</v>
          </cell>
          <cell r="F89">
            <v>9.5375000000000001E-2</v>
          </cell>
          <cell r="G89">
            <v>8.407</v>
          </cell>
          <cell r="H89">
            <v>2.916164531138802</v>
          </cell>
          <cell r="I89">
            <v>26.440184702020311</v>
          </cell>
          <cell r="J89">
            <v>6.1310573222076084</v>
          </cell>
          <cell r="K89">
            <v>3.011107292176749</v>
          </cell>
          <cell r="L89">
            <v>9.937242178264027</v>
          </cell>
          <cell r="M89">
            <v>24.096622282768887</v>
          </cell>
          <cell r="N89">
            <v>34.033864461032913</v>
          </cell>
        </row>
        <row r="90">
          <cell r="B90" t="str">
            <v>8"</v>
          </cell>
          <cell r="C90">
            <v>8.625</v>
          </cell>
          <cell r="D90" t="str">
            <v>10S</v>
          </cell>
          <cell r="E90">
            <v>0.14799999999999999</v>
          </cell>
          <cell r="F90">
            <v>0.1295</v>
          </cell>
          <cell r="G90">
            <v>8.3290000000000006</v>
          </cell>
          <cell r="H90">
            <v>3.9414295768231269</v>
          </cell>
          <cell r="I90">
            <v>35.414450756328733</v>
          </cell>
          <cell r="J90">
            <v>8.2120465521921702</v>
          </cell>
          <cell r="K90">
            <v>2.9975288363917363</v>
          </cell>
          <cell r="L90">
            <v>13.430977510095733</v>
          </cell>
          <cell r="M90">
            <v>23.651560457057844</v>
          </cell>
          <cell r="N90">
            <v>37.082537967153577</v>
          </cell>
        </row>
        <row r="91">
          <cell r="B91" t="str">
            <v>8"</v>
          </cell>
          <cell r="C91">
            <v>8.625</v>
          </cell>
          <cell r="D91" t="str">
            <v>20</v>
          </cell>
          <cell r="E91">
            <v>0.25</v>
          </cell>
          <cell r="F91">
            <v>0.21875</v>
          </cell>
          <cell r="G91">
            <v>8.125</v>
          </cell>
          <cell r="H91">
            <v>6.5777096184536292</v>
          </cell>
          <cell r="I91">
            <v>57.721971319750303</v>
          </cell>
          <cell r="J91">
            <v>13.384804943710215</v>
          </cell>
          <cell r="K91">
            <v>2.9623285815385167</v>
          </cell>
          <cell r="L91">
            <v>22.414473792171371</v>
          </cell>
          <cell r="M91">
            <v>22.507166026220183</v>
          </cell>
          <cell r="N91">
            <v>44.921639818391554</v>
          </cell>
        </row>
        <row r="92">
          <cell r="B92" t="str">
            <v>8"</v>
          </cell>
          <cell r="C92">
            <v>8.625</v>
          </cell>
          <cell r="D92" t="str">
            <v>30</v>
          </cell>
          <cell r="E92">
            <v>0.27700000000000002</v>
          </cell>
          <cell r="F92">
            <v>0.24237500000000001</v>
          </cell>
          <cell r="G92">
            <v>8.0709999999999997</v>
          </cell>
          <cell r="H92">
            <v>7.2646062857904221</v>
          </cell>
          <cell r="I92">
            <v>63.352663618150601</v>
          </cell>
          <cell r="J92">
            <v>14.690472723049414</v>
          </cell>
          <cell r="K92">
            <v>2.9530880659066026</v>
          </cell>
          <cell r="L92">
            <v>24.7551711231627</v>
          </cell>
          <cell r="M92">
            <v>22.208988022272241</v>
          </cell>
          <cell r="N92">
            <v>46.964159145434941</v>
          </cell>
        </row>
        <row r="93">
          <cell r="B93" t="str">
            <v>8"</v>
          </cell>
          <cell r="C93">
            <v>8.625</v>
          </cell>
          <cell r="D93" t="str">
            <v>Std    40   40S</v>
          </cell>
          <cell r="E93">
            <v>0.32200000000000001</v>
          </cell>
          <cell r="F93">
            <v>0.28175</v>
          </cell>
          <cell r="G93">
            <v>7.9809999999999999</v>
          </cell>
          <cell r="H93">
            <v>8.3992553044874523</v>
          </cell>
          <cell r="I93">
            <v>72.489240602574029</v>
          </cell>
          <cell r="J93">
            <v>16.809099270162093</v>
          </cell>
          <cell r="K93">
            <v>2.9377604778129887</v>
          </cell>
          <cell r="L93">
            <v>28.62164777964918</v>
          </cell>
          <cell r="M93">
            <v>21.716443225267597</v>
          </cell>
          <cell r="N93">
            <v>50.338091004916777</v>
          </cell>
        </row>
        <row r="94">
          <cell r="B94" t="str">
            <v>8"</v>
          </cell>
          <cell r="C94">
            <v>8.625</v>
          </cell>
          <cell r="D94" t="str">
            <v>60</v>
          </cell>
          <cell r="E94">
            <v>0.40600000000000003</v>
          </cell>
          <cell r="F94">
            <v>0.35525000000000001</v>
          </cell>
          <cell r="G94">
            <v>7.8129999999999997</v>
          </cell>
          <cell r="H94">
            <v>10.483224508060937</v>
          </cell>
          <cell r="I94">
            <v>88.736298239723411</v>
          </cell>
          <cell r="J94">
            <v>20.576532925153256</v>
          </cell>
          <cell r="K94">
            <v>2.9093984988309867</v>
          </cell>
          <cell r="L94">
            <v>35.723066937184377</v>
          </cell>
          <cell r="M94">
            <v>20.811803842142094</v>
          </cell>
          <cell r="N94">
            <v>56.534870779326468</v>
          </cell>
        </row>
        <row r="95">
          <cell r="B95" t="str">
            <v>8"</v>
          </cell>
          <cell r="C95">
            <v>8.625</v>
          </cell>
          <cell r="D95" t="str">
            <v>XS     80   80S</v>
          </cell>
          <cell r="E95">
            <v>0.5</v>
          </cell>
          <cell r="F95">
            <v>0.4375</v>
          </cell>
          <cell r="G95">
            <v>7.625</v>
          </cell>
          <cell r="H95">
            <v>12.762720155208534</v>
          </cell>
          <cell r="I95">
            <v>105.71620347312381</v>
          </cell>
          <cell r="J95">
            <v>24.513902254637404</v>
          </cell>
          <cell r="K95">
            <v>2.8780554416133128</v>
          </cell>
          <cell r="L95">
            <v>43.490770044511613</v>
          </cell>
          <cell r="M95">
            <v>19.822287522737348</v>
          </cell>
          <cell r="N95">
            <v>63.313057567248961</v>
          </cell>
        </row>
        <row r="96">
          <cell r="B96" t="str">
            <v>8"</v>
          </cell>
          <cell r="C96">
            <v>8.625</v>
          </cell>
          <cell r="D96" t="str">
            <v>100</v>
          </cell>
          <cell r="E96">
            <v>0.59299999999999997</v>
          </cell>
          <cell r="F96">
            <v>0.51887499999999998</v>
          </cell>
          <cell r="G96">
            <v>7.4390000000000001</v>
          </cell>
          <cell r="H96">
            <v>14.963330410824499</v>
          </cell>
          <cell r="I96">
            <v>121.32394176113586</v>
          </cell>
          <cell r="J96">
            <v>28.133087944611212</v>
          </cell>
          <cell r="K96">
            <v>2.8474697759590009</v>
          </cell>
          <cell r="L96">
            <v>50.989660047637607</v>
          </cell>
          <cell r="M96">
            <v>18.867014910874168</v>
          </cell>
          <cell r="N96">
            <v>69.856674958511775</v>
          </cell>
        </row>
        <row r="97">
          <cell r="B97" t="str">
            <v>8"</v>
          </cell>
          <cell r="C97">
            <v>8.625</v>
          </cell>
          <cell r="D97" t="str">
            <v>120</v>
          </cell>
          <cell r="E97">
            <v>0.71799999999999997</v>
          </cell>
          <cell r="F97">
            <v>0.62824999999999998</v>
          </cell>
          <cell r="G97">
            <v>7.1890000000000001</v>
          </cell>
          <cell r="H97">
            <v>17.835531494368965</v>
          </cell>
          <cell r="I97">
            <v>140.53545610324883</v>
          </cell>
          <cell r="J97">
            <v>32.587931850028717</v>
          </cell>
          <cell r="K97">
            <v>2.8070485612115799</v>
          </cell>
          <cell r="L97">
            <v>60.777090573962454</v>
          </cell>
          <cell r="M97">
            <v>17.620208474399661</v>
          </cell>
          <cell r="N97">
            <v>78.397299048362115</v>
          </cell>
        </row>
        <row r="98">
          <cell r="B98" t="str">
            <v>8"</v>
          </cell>
          <cell r="C98">
            <v>8.625</v>
          </cell>
          <cell r="D98" t="str">
            <v>140</v>
          </cell>
          <cell r="E98">
            <v>0.81200000000000006</v>
          </cell>
          <cell r="F98">
            <v>0.71050000000000002</v>
          </cell>
          <cell r="G98">
            <v>7.0009999999999994</v>
          </cell>
          <cell r="H98">
            <v>19.930753882827613</v>
          </cell>
          <cell r="I98">
            <v>153.72170180052433</v>
          </cell>
          <cell r="J98">
            <v>35.645612011715784</v>
          </cell>
          <cell r="K98">
            <v>2.777190869385826</v>
          </cell>
          <cell r="L98">
            <v>67.916856547079078</v>
          </cell>
          <cell r="M98">
            <v>16.710684146614103</v>
          </cell>
          <cell r="N98">
            <v>84.627540693693177</v>
          </cell>
        </row>
        <row r="99">
          <cell r="B99" t="str">
            <v>8"</v>
          </cell>
          <cell r="C99">
            <v>8.625</v>
          </cell>
          <cell r="D99" t="str">
            <v>XXS</v>
          </cell>
          <cell r="E99">
            <v>0.875</v>
          </cell>
          <cell r="F99">
            <v>0.765625</v>
          </cell>
          <cell r="G99">
            <v>6.875</v>
          </cell>
          <cell r="H99">
            <v>21.303925182155783</v>
          </cell>
          <cell r="I99">
            <v>161.98472799635249</v>
          </cell>
          <cell r="J99">
            <v>37.561676057125212</v>
          </cell>
          <cell r="K99">
            <v>2.7574473023069728</v>
          </cell>
          <cell r="L99">
            <v>72.596131535838623</v>
          </cell>
          <cell r="M99">
            <v>16.114598160784865</v>
          </cell>
          <cell r="N99">
            <v>88.710729696623488</v>
          </cell>
        </row>
        <row r="100">
          <cell r="B100" t="str">
            <v>8"</v>
          </cell>
          <cell r="C100">
            <v>8.625</v>
          </cell>
          <cell r="D100">
            <v>160</v>
          </cell>
          <cell r="E100">
            <v>0.90600000000000003</v>
          </cell>
          <cell r="F100">
            <v>0.79275000000000007</v>
          </cell>
          <cell r="G100">
            <v>6.8129999999999997</v>
          </cell>
          <cell r="H100">
            <v>21.970458045912014</v>
          </cell>
          <cell r="I100">
            <v>165.88738597528572</v>
          </cell>
          <cell r="J100">
            <v>38.46664022615321</v>
          </cell>
          <cell r="K100">
            <v>2.747812698311149</v>
          </cell>
          <cell r="L100">
            <v>74.867436332324488</v>
          </cell>
          <cell r="M100">
            <v>15.825259970149723</v>
          </cell>
          <cell r="N100">
            <v>90.692696302474218</v>
          </cell>
        </row>
        <row r="101">
          <cell r="B101" t="str">
            <v>10"</v>
          </cell>
          <cell r="C101">
            <v>10.75</v>
          </cell>
          <cell r="D101" t="str">
            <v>5S</v>
          </cell>
          <cell r="E101">
            <v>0.13400000000000001</v>
          </cell>
          <cell r="F101">
            <v>0.11725000000000001</v>
          </cell>
          <cell r="G101">
            <v>10.481999999999999</v>
          </cell>
          <cell r="H101">
            <v>4.4690537798082453</v>
          </cell>
          <cell r="I101">
            <v>62.967522018600363</v>
          </cell>
          <cell r="J101">
            <v>11.714887817414022</v>
          </cell>
          <cell r="K101">
            <v>3.7536217843570747</v>
          </cell>
          <cell r="L101">
            <v>15.228931441772266</v>
          </cell>
          <cell r="M101">
            <v>37.459535344165204</v>
          </cell>
          <cell r="N101">
            <v>52.688466785937472</v>
          </cell>
        </row>
        <row r="102">
          <cell r="B102" t="str">
            <v>10"</v>
          </cell>
          <cell r="C102">
            <v>10.75</v>
          </cell>
          <cell r="D102" t="str">
            <v>10S</v>
          </cell>
          <cell r="E102">
            <v>0.16500000000000001</v>
          </cell>
          <cell r="F102">
            <v>0.144375</v>
          </cell>
          <cell r="G102">
            <v>10.42</v>
          </cell>
          <cell r="H102">
            <v>5.4868701093109191</v>
          </cell>
          <cell r="I102">
            <v>76.863814421489309</v>
          </cell>
          <cell r="J102">
            <v>14.300244543532894</v>
          </cell>
          <cell r="K102">
            <v>3.7428172878194306</v>
          </cell>
          <cell r="L102">
            <v>18.697284222028486</v>
          </cell>
          <cell r="M102">
            <v>37.017706964514737</v>
          </cell>
          <cell r="N102">
            <v>55.714991186543223</v>
          </cell>
        </row>
        <row r="103">
          <cell r="B103" t="str">
            <v>10"</v>
          </cell>
          <cell r="C103">
            <v>10.75</v>
          </cell>
          <cell r="D103" t="str">
            <v>20</v>
          </cell>
          <cell r="E103">
            <v>0.25</v>
          </cell>
          <cell r="F103">
            <v>0.21875</v>
          </cell>
          <cell r="G103">
            <v>10.25</v>
          </cell>
          <cell r="H103">
            <v>8.2466807156732074</v>
          </cell>
          <cell r="I103">
            <v>113.71399580596258</v>
          </cell>
          <cell r="J103">
            <v>21.156092242969784</v>
          </cell>
          <cell r="K103">
            <v>3.7133626943782372</v>
          </cell>
          <cell r="L103">
            <v>28.101728336453665</v>
          </cell>
          <cell r="M103">
            <v>35.819688605989228</v>
          </cell>
          <cell r="N103">
            <v>63.921416942442889</v>
          </cell>
        </row>
        <row r="104">
          <cell r="B104" t="str">
            <v>10"</v>
          </cell>
          <cell r="C104">
            <v>10.75</v>
          </cell>
          <cell r="D104" t="str">
            <v>30</v>
          </cell>
          <cell r="E104">
            <v>0.307</v>
          </cell>
          <cell r="F104">
            <v>0.268625</v>
          </cell>
          <cell r="G104">
            <v>10.135999999999999</v>
          </cell>
          <cell r="H104">
            <v>10.071949189001543</v>
          </cell>
          <cell r="I104">
            <v>137.41978372627682</v>
          </cell>
          <cell r="J104">
            <v>25.566471390935224</v>
          </cell>
          <cell r="K104">
            <v>3.6937531387465512</v>
          </cell>
          <cell r="L104">
            <v>34.321588247009103</v>
          </cell>
          <cell r="M104">
            <v>35.02734976388026</v>
          </cell>
          <cell r="N104">
            <v>69.348938010889356</v>
          </cell>
        </row>
        <row r="105">
          <cell r="B105" t="str">
            <v>10"</v>
          </cell>
          <cell r="C105">
            <v>10.75</v>
          </cell>
          <cell r="D105" t="str">
            <v>Std    40   40S</v>
          </cell>
          <cell r="E105">
            <v>0.36499999999999999</v>
          </cell>
          <cell r="F105">
            <v>0.31937499999999996</v>
          </cell>
          <cell r="G105">
            <v>10.02</v>
          </cell>
          <cell r="H105">
            <v>11.908285493248458</v>
          </cell>
          <cell r="I105">
            <v>160.73424182186673</v>
          </cell>
          <cell r="J105">
            <v>29.904044990114741</v>
          </cell>
          <cell r="K105">
            <v>3.673919058716455</v>
          </cell>
          <cell r="L105">
            <v>40.579163353347077</v>
          </cell>
          <cell r="M105">
            <v>34.230206438232109</v>
          </cell>
          <cell r="N105">
            <v>74.809369791579186</v>
          </cell>
        </row>
        <row r="106">
          <cell r="B106" t="str">
            <v>10"</v>
          </cell>
          <cell r="C106">
            <v>10.75</v>
          </cell>
          <cell r="D106" t="str">
            <v>XS     60   80S</v>
          </cell>
          <cell r="E106">
            <v>0.5</v>
          </cell>
          <cell r="F106">
            <v>0.4375</v>
          </cell>
          <cell r="G106">
            <v>9.75</v>
          </cell>
          <cell r="H106">
            <v>16.100662349647688</v>
          </cell>
          <cell r="I106">
            <v>211.95012546215904</v>
          </cell>
          <cell r="J106">
            <v>39.432581481331916</v>
          </cell>
          <cell r="K106">
            <v>3.6282313184249979</v>
          </cell>
          <cell r="L106">
            <v>54.865279133076186</v>
          </cell>
          <cell r="M106">
            <v>32.410319077757066</v>
          </cell>
          <cell r="N106">
            <v>87.275598210833252</v>
          </cell>
        </row>
        <row r="107">
          <cell r="B107" t="str">
            <v>10"</v>
          </cell>
          <cell r="C107">
            <v>10.75</v>
          </cell>
          <cell r="D107" t="str">
            <v>80</v>
          </cell>
          <cell r="E107">
            <v>0.59299999999999997</v>
          </cell>
          <cell r="F107">
            <v>0.51887499999999998</v>
          </cell>
          <cell r="G107">
            <v>9.5640000000000001</v>
          </cell>
          <cell r="H107">
            <v>18.92212985342934</v>
          </cell>
          <cell r="I107">
            <v>244.84360408778593</v>
          </cell>
          <cell r="J107">
            <v>45.552298434936915</v>
          </cell>
          <cell r="K107">
            <v>3.5971568286634374</v>
          </cell>
          <cell r="L107">
            <v>64.479827826675205</v>
          </cell>
          <cell r="M107">
            <v>31.185535804687124</v>
          </cell>
          <cell r="N107">
            <v>95.665363631362325</v>
          </cell>
        </row>
        <row r="108">
          <cell r="B108" t="str">
            <v>10"</v>
          </cell>
          <cell r="C108">
            <v>10.75</v>
          </cell>
          <cell r="E108">
            <v>0.625</v>
          </cell>
          <cell r="F108">
            <v>0.546875</v>
          </cell>
          <cell r="G108">
            <v>9.5</v>
          </cell>
          <cell r="H108">
            <v>19.880391010997908</v>
          </cell>
          <cell r="I108">
            <v>255.72706093443796</v>
          </cell>
          <cell r="J108">
            <v>47.577127615709387</v>
          </cell>
          <cell r="K108">
            <v>3.5865416838508932</v>
          </cell>
          <cell r="L108">
            <v>67.745237953950777</v>
          </cell>
          <cell r="M108">
            <v>30.769559992295328</v>
          </cell>
          <cell r="N108">
            <v>98.514797946246105</v>
          </cell>
        </row>
        <row r="109">
          <cell r="B109" t="str">
            <v>10"</v>
          </cell>
          <cell r="C109">
            <v>10.75</v>
          </cell>
          <cell r="D109" t="str">
            <v>100</v>
          </cell>
          <cell r="E109">
            <v>0.71799999999999997</v>
          </cell>
          <cell r="F109">
            <v>0.62824999999999998</v>
          </cell>
          <cell r="G109">
            <v>9.3140000000000001</v>
          </cell>
          <cell r="H109">
            <v>22.628816485583592</v>
          </cell>
          <cell r="I109">
            <v>286.131620125891</v>
          </cell>
          <cell r="J109">
            <v>53.23378979086344</v>
          </cell>
          <cell r="K109">
            <v>3.5559202043915441</v>
          </cell>
          <cell r="L109">
            <v>77.110885625141194</v>
          </cell>
          <cell r="M109">
            <v>29.576483855837953</v>
          </cell>
          <cell r="N109">
            <v>106.68736948097914</v>
          </cell>
        </row>
        <row r="110">
          <cell r="B110" t="str">
            <v>10"</v>
          </cell>
          <cell r="C110">
            <v>10.75</v>
          </cell>
          <cell r="E110">
            <v>0.75</v>
          </cell>
          <cell r="F110">
            <v>0.65625</v>
          </cell>
          <cell r="G110">
            <v>9.25</v>
          </cell>
          <cell r="H110">
            <v>23.561944901923447</v>
          </cell>
          <cell r="I110">
            <v>296.18101052495962</v>
          </cell>
          <cell r="J110">
            <v>55.103443818597135</v>
          </cell>
          <cell r="K110">
            <v>3.5454636509207087</v>
          </cell>
          <cell r="L110">
            <v>80.290652389867589</v>
          </cell>
          <cell r="M110">
            <v>29.1714180259365</v>
          </cell>
          <cell r="N110">
            <v>109.46207041580409</v>
          </cell>
        </row>
        <row r="111">
          <cell r="B111" t="str">
            <v>10"</v>
          </cell>
          <cell r="C111">
            <v>10.75</v>
          </cell>
          <cell r="D111" t="str">
            <v>120</v>
          </cell>
          <cell r="E111">
            <v>0.84299999999999997</v>
          </cell>
          <cell r="F111">
            <v>0.73762499999999998</v>
          </cell>
          <cell r="G111">
            <v>9.0640000000000001</v>
          </cell>
          <cell r="H111">
            <v>26.237328347313166</v>
          </cell>
          <cell r="I111">
            <v>324.22548272635999</v>
          </cell>
          <cell r="J111">
            <v>60.321020042113489</v>
          </cell>
          <cell r="K111">
            <v>3.5153111170990257</v>
          </cell>
          <cell r="L111">
            <v>89.407399038649416</v>
          </cell>
          <cell r="M111">
            <v>28.010049026091686</v>
          </cell>
          <cell r="N111">
            <v>117.41744806474111</v>
          </cell>
        </row>
        <row r="112">
          <cell r="B112" t="str">
            <v>10"</v>
          </cell>
          <cell r="C112">
            <v>10.75</v>
          </cell>
          <cell r="E112">
            <v>0.875</v>
          </cell>
          <cell r="F112">
            <v>0.765625</v>
          </cell>
          <cell r="G112">
            <v>9</v>
          </cell>
          <cell r="H112">
            <v>27.145324022424305</v>
          </cell>
          <cell r="I112">
            <v>333.48454707236112</v>
          </cell>
          <cell r="J112">
            <v>62.043636664625325</v>
          </cell>
          <cell r="K112">
            <v>3.5050187232024883</v>
          </cell>
          <cell r="L112">
            <v>92.501522440826633</v>
          </cell>
          <cell r="M112">
            <v>27.615893178680572</v>
          </cell>
          <cell r="N112">
            <v>120.1174156195072</v>
          </cell>
        </row>
        <row r="113">
          <cell r="B113" t="str">
            <v>10"</v>
          </cell>
          <cell r="C113">
            <v>10.75</v>
          </cell>
          <cell r="D113" t="str">
            <v>140</v>
          </cell>
          <cell r="E113">
            <v>1</v>
          </cell>
          <cell r="F113">
            <v>0.875</v>
          </cell>
          <cell r="G113">
            <v>8.75</v>
          </cell>
          <cell r="H113">
            <v>30.630528372500482</v>
          </cell>
          <cell r="I113">
            <v>367.80564147291597</v>
          </cell>
          <cell r="J113">
            <v>68.428956553100647</v>
          </cell>
          <cell r="K113">
            <v>3.465229068907278</v>
          </cell>
          <cell r="L113">
            <v>104.37784810682787</v>
          </cell>
          <cell r="M113">
            <v>26.102985450527552</v>
          </cell>
          <cell r="N113">
            <v>130.48083355735542</v>
          </cell>
        </row>
        <row r="114">
          <cell r="B114" t="str">
            <v>10"</v>
          </cell>
          <cell r="C114">
            <v>10.75</v>
          </cell>
          <cell r="D114" t="str">
            <v>160</v>
          </cell>
          <cell r="E114">
            <v>1.125</v>
          </cell>
          <cell r="F114">
            <v>0.984375</v>
          </cell>
          <cell r="G114">
            <v>8.5</v>
          </cell>
          <cell r="H114">
            <v>34.017557952151975</v>
          </cell>
          <cell r="I114">
            <v>399.30766268053395</v>
          </cell>
          <cell r="J114">
            <v>74.289797708006319</v>
          </cell>
          <cell r="K114">
            <v>3.4261175184164365</v>
          </cell>
          <cell r="L114">
            <v>115.91962938787134</v>
          </cell>
          <cell r="M114">
            <v>24.632694841477427</v>
          </cell>
          <cell r="N114">
            <v>140.55232422934876</v>
          </cell>
        </row>
        <row r="115">
          <cell r="B115" t="str">
            <v>12"</v>
          </cell>
          <cell r="C115">
            <v>12.75</v>
          </cell>
          <cell r="D115" t="str">
            <v>5S</v>
          </cell>
          <cell r="E115">
            <v>0.16500000000000001</v>
          </cell>
          <cell r="F115">
            <v>0.144375</v>
          </cell>
          <cell r="G115">
            <v>12.42</v>
          </cell>
          <cell r="H115">
            <v>6.5235956849955565</v>
          </cell>
          <cell r="I115">
            <v>129.17490056031494</v>
          </cell>
          <cell r="J115">
            <v>20.262729499657244</v>
          </cell>
          <cell r="K115">
            <v>4.4498518233756954</v>
          </cell>
          <cell r="L115">
            <v>22.230072927182682</v>
          </cell>
          <cell r="M115">
            <v>52.591706969479283</v>
          </cell>
          <cell r="N115">
            <v>74.821779896661965</v>
          </cell>
        </row>
        <row r="116">
          <cell r="B116" t="str">
            <v>12"</v>
          </cell>
          <cell r="C116">
            <v>12.75</v>
          </cell>
          <cell r="D116" t="str">
            <v>10S</v>
          </cell>
          <cell r="E116">
            <v>0.18</v>
          </cell>
          <cell r="F116">
            <v>0.1575</v>
          </cell>
          <cell r="G116">
            <v>12.39</v>
          </cell>
          <cell r="H116">
            <v>7.1081675380122631</v>
          </cell>
          <cell r="I116">
            <v>140.41945070688809</v>
          </cell>
          <cell r="J116">
            <v>22.02658050304127</v>
          </cell>
          <cell r="K116">
            <v>4.4446217499355321</v>
          </cell>
          <cell r="L116">
            <v>24.222084012975248</v>
          </cell>
          <cell r="M116">
            <v>52.33794759549297</v>
          </cell>
          <cell r="N116">
            <v>76.560031608468222</v>
          </cell>
        </row>
        <row r="117">
          <cell r="B117" t="str">
            <v>12"</v>
          </cell>
          <cell r="C117">
            <v>12.75</v>
          </cell>
          <cell r="D117" t="str">
            <v>20</v>
          </cell>
          <cell r="E117">
            <v>0.25</v>
          </cell>
          <cell r="F117">
            <v>0.21875</v>
          </cell>
          <cell r="G117">
            <v>12.25</v>
          </cell>
          <cell r="H117">
            <v>9.8174770424681039</v>
          </cell>
          <cell r="I117">
            <v>191.82429752509944</v>
          </cell>
          <cell r="J117">
            <v>30.090085886290108</v>
          </cell>
          <cell r="K117">
            <v>4.4203011775217309</v>
          </cell>
          <cell r="L117">
            <v>33.45443849577817</v>
          </cell>
          <cell r="M117">
            <v>51.161851483033999</v>
          </cell>
          <cell r="N117">
            <v>84.616289978812176</v>
          </cell>
        </row>
        <row r="118">
          <cell r="B118" t="str">
            <v>12"</v>
          </cell>
          <cell r="C118">
            <v>12.75</v>
          </cell>
          <cell r="D118" t="str">
            <v>30</v>
          </cell>
          <cell r="E118">
            <v>0.33</v>
          </cell>
          <cell r="F118">
            <v>0.28875000000000001</v>
          </cell>
          <cell r="G118">
            <v>12.09</v>
          </cell>
          <cell r="H118">
            <v>12.876131650003119</v>
          </cell>
          <cell r="I118">
            <v>248.45349062402838</v>
          </cell>
          <cell r="J118">
            <v>38.973096568475036</v>
          </cell>
          <cell r="K118">
            <v>4.3926828362630514</v>
          </cell>
          <cell r="L118">
            <v>43.877235718014823</v>
          </cell>
          <cell r="M118">
            <v>49.834106613959264</v>
          </cell>
          <cell r="N118">
            <v>93.711342331974095</v>
          </cell>
        </row>
        <row r="119">
          <cell r="B119" t="str">
            <v>12"</v>
          </cell>
          <cell r="C119">
            <v>12.75</v>
          </cell>
          <cell r="D119" t="str">
            <v>Std            40S</v>
          </cell>
          <cell r="E119">
            <v>0.375</v>
          </cell>
          <cell r="F119">
            <v>0.328125</v>
          </cell>
          <cell r="G119">
            <v>12</v>
          </cell>
          <cell r="H119">
            <v>14.578953408065134</v>
          </cell>
          <cell r="I119">
            <v>279.33502525999796</v>
          </cell>
          <cell r="J119">
            <v>43.817258864313409</v>
          </cell>
          <cell r="K119">
            <v>4.3772315737232823</v>
          </cell>
          <cell r="L119">
            <v>49.679841166230581</v>
          </cell>
          <cell r="M119">
            <v>49.094921206543248</v>
          </cell>
          <cell r="N119">
            <v>98.774762372773836</v>
          </cell>
        </row>
        <row r="120">
          <cell r="B120" t="str">
            <v>12"</v>
          </cell>
          <cell r="C120">
            <v>12.75</v>
          </cell>
          <cell r="D120" t="str">
            <v>40</v>
          </cell>
          <cell r="E120">
            <v>0.40600000000000003</v>
          </cell>
          <cell r="F120">
            <v>0.35525000000000001</v>
          </cell>
          <cell r="G120">
            <v>11.938000000000001</v>
          </cell>
          <cell r="H120">
            <v>15.744606804660425</v>
          </cell>
          <cell r="I120">
            <v>300.2086606810584</v>
          </cell>
          <cell r="J120">
            <v>47.091554616636614</v>
          </cell>
          <cell r="K120">
            <v>4.3666230086876059</v>
          </cell>
          <cell r="L120">
            <v>53.651969615841743</v>
          </cell>
          <cell r="M120">
            <v>48.588917582388959</v>
          </cell>
          <cell r="N120">
            <v>102.24088719823069</v>
          </cell>
        </row>
        <row r="121">
          <cell r="B121" t="str">
            <v>12"</v>
          </cell>
          <cell r="C121">
            <v>12.75</v>
          </cell>
          <cell r="D121" t="str">
            <v>XS             80S</v>
          </cell>
          <cell r="E121">
            <v>0.5</v>
          </cell>
          <cell r="F121">
            <v>0.4375</v>
          </cell>
          <cell r="G121">
            <v>11.75</v>
          </cell>
          <cell r="H121">
            <v>19.242255003237482</v>
          </cell>
          <cell r="I121">
            <v>361.54393189676676</v>
          </cell>
          <cell r="J121">
            <v>56.712773630865378</v>
          </cell>
          <cell r="K121">
            <v>4.3346352210999255</v>
          </cell>
          <cell r="L121">
            <v>65.570699451725204</v>
          </cell>
          <cell r="M121">
            <v>47.070608049155396</v>
          </cell>
          <cell r="N121">
            <v>112.6413075008806</v>
          </cell>
        </row>
        <row r="122">
          <cell r="B122" t="str">
            <v>12"</v>
          </cell>
          <cell r="C122">
            <v>12.75</v>
          </cell>
          <cell r="D122" t="str">
            <v>60</v>
          </cell>
          <cell r="E122">
            <v>0.56200000000000006</v>
          </cell>
          <cell r="F122">
            <v>0.49175000000000002</v>
          </cell>
          <cell r="G122">
            <v>11.625999999999999</v>
          </cell>
          <cell r="H122">
            <v>21.518828969217257</v>
          </cell>
          <cell r="I122">
            <v>400.42018529805438</v>
          </cell>
          <cell r="J122">
            <v>62.811009458518335</v>
          </cell>
          <cell r="K122">
            <v>4.3136873437930108</v>
          </cell>
          <cell r="L122">
            <v>73.328446518156156</v>
          </cell>
          <cell r="M122">
            <v>46.082360015215144</v>
          </cell>
          <cell r="N122">
            <v>119.4108065333713</v>
          </cell>
        </row>
        <row r="123">
          <cell r="B123" t="str">
            <v>12"</v>
          </cell>
          <cell r="C123">
            <v>12.75</v>
          </cell>
          <cell r="E123">
            <v>0.625</v>
          </cell>
          <cell r="F123">
            <v>0.546875</v>
          </cell>
          <cell r="G123">
            <v>11.5</v>
          </cell>
          <cell r="H123">
            <v>23.80738182798515</v>
          </cell>
          <cell r="I123">
            <v>438.6696096976795</v>
          </cell>
          <cell r="J123">
            <v>68.810919168263453</v>
          </cell>
          <cell r="K123">
            <v>4.2925262084231939</v>
          </cell>
          <cell r="L123">
            <v>81.127013352262054</v>
          </cell>
          <cell r="M123">
            <v>45.088912010870445</v>
          </cell>
          <cell r="N123">
            <v>126.2159253631325</v>
          </cell>
        </row>
        <row r="124">
          <cell r="B124" t="str">
            <v>12"</v>
          </cell>
          <cell r="C124">
            <v>12.75</v>
          </cell>
          <cell r="D124" t="str">
            <v>80</v>
          </cell>
          <cell r="E124">
            <v>0.68700000000000006</v>
          </cell>
          <cell r="F124">
            <v>0.60112500000000002</v>
          </cell>
          <cell r="G124">
            <v>11.375999999999999</v>
          </cell>
          <cell r="H124">
            <v>26.035261107834273</v>
          </cell>
          <cell r="I124">
            <v>475.10426055304021</v>
          </cell>
          <cell r="J124">
            <v>74.52615851812395</v>
          </cell>
          <cell r="K124">
            <v>4.2718254002241247</v>
          </cell>
          <cell r="L124">
            <v>88.718826403753923</v>
          </cell>
          <cell r="M124">
            <v>44.121802068005238</v>
          </cell>
          <cell r="N124">
            <v>132.84062847175915</v>
          </cell>
        </row>
        <row r="125">
          <cell r="B125" t="str">
            <v>12"</v>
          </cell>
          <cell r="C125">
            <v>12.75</v>
          </cell>
          <cell r="E125">
            <v>0.75</v>
          </cell>
          <cell r="F125">
            <v>0.65625</v>
          </cell>
          <cell r="G125">
            <v>11.25</v>
          </cell>
          <cell r="H125">
            <v>28.274333882308138</v>
          </cell>
          <cell r="I125">
            <v>510.92604898264625</v>
          </cell>
          <cell r="J125">
            <v>80.145262585513137</v>
          </cell>
          <cell r="K125">
            <v>4.2509190182829881</v>
          </cell>
          <cell r="L125">
            <v>96.348782867841123</v>
          </cell>
          <cell r="M125">
            <v>43.1498330916884</v>
          </cell>
          <cell r="N125">
            <v>139.49861595952953</v>
          </cell>
        </row>
        <row r="126">
          <cell r="B126" t="str">
            <v>12"</v>
          </cell>
          <cell r="C126">
            <v>12.75</v>
          </cell>
          <cell r="D126" t="str">
            <v>100</v>
          </cell>
          <cell r="E126">
            <v>0.84299999999999997</v>
          </cell>
          <cell r="F126">
            <v>0.73762499999999998</v>
          </cell>
          <cell r="G126">
            <v>11.064</v>
          </cell>
          <cell r="H126">
            <v>31.534053561265555</v>
          </cell>
          <cell r="I126">
            <v>561.65026086650084</v>
          </cell>
          <cell r="J126">
            <v>88.102001704549153</v>
          </cell>
          <cell r="K126">
            <v>4.2202976494555458</v>
          </cell>
          <cell r="L126">
            <v>107.45673769589163</v>
          </cell>
          <cell r="M126">
            <v>41.734806998943114</v>
          </cell>
          <cell r="N126">
            <v>149.19154469483476</v>
          </cell>
        </row>
        <row r="127">
          <cell r="B127" t="str">
            <v>12"</v>
          </cell>
          <cell r="C127">
            <v>12.75</v>
          </cell>
          <cell r="E127">
            <v>0.875</v>
          </cell>
          <cell r="F127">
            <v>0.765625</v>
          </cell>
          <cell r="G127">
            <v>11</v>
          </cell>
          <cell r="H127">
            <v>32.643111166206445</v>
          </cell>
          <cell r="I127">
            <v>578.52263812921342</v>
          </cell>
          <cell r="J127">
            <v>90.748649118307981</v>
          </cell>
          <cell r="K127">
            <v>4.2098285297622278</v>
          </cell>
          <cell r="L127">
            <v>111.23600799846241</v>
          </cell>
          <cell r="M127">
            <v>41.253371291609248</v>
          </cell>
          <cell r="N127">
            <v>152.48937929007167</v>
          </cell>
        </row>
        <row r="128">
          <cell r="B128" t="str">
            <v>12"</v>
          </cell>
          <cell r="C128">
            <v>12.75</v>
          </cell>
          <cell r="D128" t="str">
            <v>120</v>
          </cell>
          <cell r="E128">
            <v>1</v>
          </cell>
          <cell r="F128">
            <v>0.875</v>
          </cell>
          <cell r="G128">
            <v>10.75</v>
          </cell>
          <cell r="H128">
            <v>36.913713679680072</v>
          </cell>
          <cell r="I128">
            <v>641.66416357256367</v>
          </cell>
          <cell r="J128">
            <v>100.65320212902959</v>
          </cell>
          <cell r="K128">
            <v>4.1692700200394786</v>
          </cell>
          <cell r="L128">
            <v>125.78868874412593</v>
          </cell>
          <cell r="M128">
            <v>39.399526610633011</v>
          </cell>
          <cell r="N128">
            <v>165.18821535475894</v>
          </cell>
        </row>
        <row r="129">
          <cell r="B129" t="str">
            <v>12"</v>
          </cell>
          <cell r="C129">
            <v>12.75</v>
          </cell>
          <cell r="D129" t="str">
            <v>140</v>
          </cell>
          <cell r="E129">
            <v>1.125</v>
          </cell>
          <cell r="F129">
            <v>0.984375</v>
          </cell>
          <cell r="G129">
            <v>10.5</v>
          </cell>
          <cell r="H129">
            <v>41.086141422729014</v>
          </cell>
          <cell r="I129">
            <v>700.55080980551622</v>
          </cell>
          <cell r="J129">
            <v>109.89032310674764</v>
          </cell>
          <cell r="K129">
            <v>4.1292591647897323</v>
          </cell>
          <cell r="L129">
            <v>140.00682510483165</v>
          </cell>
          <cell r="M129">
            <v>37.588299048759673</v>
          </cell>
          <cell r="N129">
            <v>177.59512415359131</v>
          </cell>
        </row>
        <row r="130">
          <cell r="B130" t="str">
            <v>12"</v>
          </cell>
          <cell r="C130">
            <v>12.75</v>
          </cell>
          <cell r="D130" t="str">
            <v>160</v>
          </cell>
          <cell r="E130">
            <v>1.3120000000000001</v>
          </cell>
          <cell r="F130">
            <v>1.1480000000000001</v>
          </cell>
          <cell r="G130">
            <v>10.125999999999999</v>
          </cell>
          <cell r="H130">
            <v>47.144800244549202</v>
          </cell>
          <cell r="I130">
            <v>781.12562385464969</v>
          </cell>
          <cell r="J130">
            <v>122.52950962425878</v>
          </cell>
          <cell r="K130">
            <v>4.0704604776364057</v>
          </cell>
          <cell r="L130">
            <v>160.65256005737618</v>
          </cell>
          <cell r="M130">
            <v>34.958269118499217</v>
          </cell>
          <cell r="N130">
            <v>195.61082917587538</v>
          </cell>
        </row>
        <row r="131">
          <cell r="B131" t="str">
            <v>14"</v>
          </cell>
          <cell r="C131">
            <v>14</v>
          </cell>
          <cell r="D131" t="str">
            <v>10</v>
          </cell>
          <cell r="E131">
            <v>0.25</v>
          </cell>
          <cell r="F131">
            <v>0.21875</v>
          </cell>
          <cell r="G131">
            <v>13.5</v>
          </cell>
          <cell r="H131">
            <v>10.799224746714915</v>
          </cell>
          <cell r="I131">
            <v>255.30042252780726</v>
          </cell>
          <cell r="J131">
            <v>36.471488932543892</v>
          </cell>
          <cell r="K131">
            <v>4.8621625846941807</v>
          </cell>
          <cell r="L131">
            <v>36.799882345355982</v>
          </cell>
          <cell r="M131">
            <v>62.135759652031282</v>
          </cell>
          <cell r="N131">
            <v>98.935641997387265</v>
          </cell>
        </row>
        <row r="132">
          <cell r="B132" t="str">
            <v>14"</v>
          </cell>
          <cell r="C132">
            <v>14</v>
          </cell>
          <cell r="D132" t="str">
            <v>20</v>
          </cell>
          <cell r="E132">
            <v>0.312</v>
          </cell>
          <cell r="F132">
            <v>0.27300000000000002</v>
          </cell>
          <cell r="G132">
            <v>13.375999999999999</v>
          </cell>
          <cell r="H132">
            <v>13.41666151560918</v>
          </cell>
          <cell r="I132">
            <v>314.38372063202343</v>
          </cell>
          <cell r="J132">
            <v>44.911960090289064</v>
          </cell>
          <cell r="K132">
            <v>4.8406958177518229</v>
          </cell>
          <cell r="L132">
            <v>45.719167516360351</v>
          </cell>
          <cell r="M132">
            <v>60.999544980565766</v>
          </cell>
          <cell r="N132">
            <v>106.71871249692612</v>
          </cell>
        </row>
        <row r="133">
          <cell r="B133" t="str">
            <v>14"</v>
          </cell>
          <cell r="C133">
            <v>14</v>
          </cell>
          <cell r="D133" t="str">
            <v>Std     30</v>
          </cell>
          <cell r="E133">
            <v>0.375</v>
          </cell>
          <cell r="F133">
            <v>0.328125</v>
          </cell>
          <cell r="G133">
            <v>13.25</v>
          </cell>
          <cell r="H133">
            <v>16.05157496443535</v>
          </cell>
          <cell r="I133">
            <v>372.76020767018809</v>
          </cell>
          <cell r="J133">
            <v>53.251458238598296</v>
          </cell>
          <cell r="K133">
            <v>4.8189891315503086</v>
          </cell>
          <cell r="L133">
            <v>54.69800694059731</v>
          </cell>
          <cell r="M133">
            <v>59.855743780026017</v>
          </cell>
          <cell r="N133">
            <v>114.55375072062333</v>
          </cell>
        </row>
        <row r="134">
          <cell r="B134" t="str">
            <v>14"</v>
          </cell>
          <cell r="C134">
            <v>14</v>
          </cell>
          <cell r="D134" t="str">
            <v>40</v>
          </cell>
          <cell r="E134">
            <v>0.438</v>
          </cell>
          <cell r="F134">
            <v>0.38324999999999998</v>
          </cell>
          <cell r="G134">
            <v>13.124000000000001</v>
          </cell>
          <cell r="H134">
            <v>18.661550450777316</v>
          </cell>
          <cell r="I134">
            <v>429.4948558241723</v>
          </cell>
          <cell r="J134">
            <v>61.356407974881755</v>
          </cell>
          <cell r="K134">
            <v>4.7973910618168283</v>
          </cell>
          <cell r="L134">
            <v>63.591866738344798</v>
          </cell>
          <cell r="M134">
            <v>58.722768009612324</v>
          </cell>
          <cell r="N134">
            <v>122.31463474795711</v>
          </cell>
        </row>
        <row r="135">
          <cell r="B135" t="str">
            <v>14"</v>
          </cell>
          <cell r="C135">
            <v>14</v>
          </cell>
          <cell r="D135" t="str">
            <v>XS</v>
          </cell>
          <cell r="E135">
            <v>0.5</v>
          </cell>
          <cell r="F135">
            <v>0.4375</v>
          </cell>
          <cell r="G135">
            <v>13</v>
          </cell>
          <cell r="H135">
            <v>21.205750411731103</v>
          </cell>
          <cell r="I135">
            <v>483.75618126761577</v>
          </cell>
          <cell r="J135">
            <v>69.108025895373686</v>
          </cell>
          <cell r="K135">
            <v>4.7762432936356998</v>
          </cell>
          <cell r="L135">
            <v>72.261587150880843</v>
          </cell>
          <cell r="M135">
            <v>57.618345027123659</v>
          </cell>
          <cell r="N135">
            <v>129.87993217800451</v>
          </cell>
        </row>
        <row r="136">
          <cell r="B136" t="str">
            <v>14"</v>
          </cell>
          <cell r="C136">
            <v>14</v>
          </cell>
          <cell r="D136" t="str">
            <v>60</v>
          </cell>
          <cell r="E136">
            <v>0.59299999999999997</v>
          </cell>
          <cell r="F136">
            <v>0.51887499999999998</v>
          </cell>
          <cell r="G136">
            <v>12.814</v>
          </cell>
          <cell r="H136">
            <v>24.976764295060256</v>
          </cell>
          <cell r="I136">
            <v>562.28721448147712</v>
          </cell>
          <cell r="J136">
            <v>80.326744925925297</v>
          </cell>
          <cell r="K136">
            <v>4.7447246758900565</v>
          </cell>
          <cell r="L136">
            <v>85.111849135791473</v>
          </cell>
          <cell r="M136">
            <v>55.981368978090458</v>
          </cell>
          <cell r="N136">
            <v>141.09321811388193</v>
          </cell>
        </row>
        <row r="137">
          <cell r="B137" t="str">
            <v>14"</v>
          </cell>
          <cell r="C137">
            <v>14</v>
          </cell>
          <cell r="E137">
            <v>0.625</v>
          </cell>
          <cell r="F137">
            <v>0.546875</v>
          </cell>
          <cell r="G137">
            <v>12.75</v>
          </cell>
          <cell r="H137">
            <v>26.261751088602178</v>
          </cell>
          <cell r="I137">
            <v>588.52994529418243</v>
          </cell>
          <cell r="J137">
            <v>84.075706470597495</v>
          </cell>
          <cell r="K137">
            <v>4.7339366546247748</v>
          </cell>
          <cell r="L137">
            <v>89.490622976206609</v>
          </cell>
          <cell r="M137">
            <v>55.423563393324201</v>
          </cell>
          <cell r="N137">
            <v>144.9141863695308</v>
          </cell>
        </row>
        <row r="138">
          <cell r="B138" t="str">
            <v>14"</v>
          </cell>
          <cell r="C138">
            <v>14</v>
          </cell>
          <cell r="D138" t="str">
            <v>80</v>
          </cell>
          <cell r="E138">
            <v>0.75</v>
          </cell>
          <cell r="F138">
            <v>0.65625</v>
          </cell>
          <cell r="G138">
            <v>12.5</v>
          </cell>
          <cell r="H138">
            <v>31.21957699504857</v>
          </cell>
          <cell r="I138">
            <v>687.3184997816162</v>
          </cell>
          <cell r="J138">
            <v>98.188357111659457</v>
          </cell>
          <cell r="K138">
            <v>4.6920810947808649</v>
          </cell>
          <cell r="L138">
            <v>106.38511441657458</v>
          </cell>
          <cell r="M138">
            <v>53.27139887862765</v>
          </cell>
          <cell r="N138">
            <v>159.65651329520222</v>
          </cell>
        </row>
        <row r="139">
          <cell r="B139" t="str">
            <v>14"</v>
          </cell>
          <cell r="C139">
            <v>14</v>
          </cell>
          <cell r="E139">
            <v>0.875</v>
          </cell>
          <cell r="F139">
            <v>0.765625</v>
          </cell>
          <cell r="G139">
            <v>12.25</v>
          </cell>
          <cell r="H139">
            <v>36.07922813107028</v>
          </cell>
          <cell r="I139">
            <v>780.35424281928181</v>
          </cell>
          <cell r="J139">
            <v>111.47917754561169</v>
          </cell>
          <cell r="K139">
            <v>4.6506887930714091</v>
          </cell>
          <cell r="L139">
            <v>122.94506147198477</v>
          </cell>
          <cell r="M139">
            <v>51.161851483033992</v>
          </cell>
          <cell r="N139">
            <v>174.10691295501877</v>
          </cell>
        </row>
        <row r="140">
          <cell r="B140" t="str">
            <v>14"</v>
          </cell>
          <cell r="C140">
            <v>14</v>
          </cell>
          <cell r="D140" t="str">
            <v>100</v>
          </cell>
          <cell r="E140">
            <v>0.93700000000000006</v>
          </cell>
          <cell r="F140">
            <v>0.81987500000000002</v>
          </cell>
          <cell r="G140">
            <v>12.125999999999999</v>
          </cell>
          <cell r="H140">
            <v>38.453191469311335</v>
          </cell>
          <cell r="I140">
            <v>824.43612708980118</v>
          </cell>
          <cell r="J140">
            <v>117.77658958425731</v>
          </cell>
          <cell r="K140">
            <v>4.6303339242434776</v>
          </cell>
          <cell r="L140">
            <v>131.03467656829383</v>
          </cell>
          <cell r="M140">
            <v>50.131327266943664</v>
          </cell>
          <cell r="N140">
            <v>181.16600383523749</v>
          </cell>
        </row>
        <row r="141">
          <cell r="B141" t="str">
            <v>14"</v>
          </cell>
          <cell r="C141">
            <v>14</v>
          </cell>
          <cell r="D141" t="str">
            <v>120</v>
          </cell>
          <cell r="E141">
            <v>1.093</v>
          </cell>
          <cell r="F141">
            <v>0.95637499999999998</v>
          </cell>
          <cell r="G141">
            <v>11.814</v>
          </cell>
          <cell r="H141">
            <v>44.319550263212626</v>
          </cell>
          <cell r="I141">
            <v>929.52111851738857</v>
          </cell>
          <cell r="J141">
            <v>132.7887312167698</v>
          </cell>
          <cell r="K141">
            <v>4.5796465202021865</v>
          </cell>
          <cell r="L141">
            <v>151.02512203771349</v>
          </cell>
          <cell r="M141">
            <v>47.584773703960273</v>
          </cell>
          <cell r="N141">
            <v>198.60989574167377</v>
          </cell>
        </row>
        <row r="142">
          <cell r="B142" t="str">
            <v>14"</v>
          </cell>
          <cell r="C142">
            <v>14</v>
          </cell>
          <cell r="D142" t="str">
            <v>140</v>
          </cell>
          <cell r="E142">
            <v>1.25</v>
          </cell>
          <cell r="F142">
            <v>1.09375</v>
          </cell>
          <cell r="G142">
            <v>11.5</v>
          </cell>
          <cell r="H142">
            <v>50.069132916587328</v>
          </cell>
          <cell r="I142">
            <v>1027.199554991862</v>
          </cell>
          <cell r="J142">
            <v>146.742793570266</v>
          </cell>
          <cell r="K142">
            <v>4.5294177329983594</v>
          </cell>
          <cell r="L142">
            <v>170.61763632846868</v>
          </cell>
          <cell r="M142">
            <v>45.088912010870438</v>
          </cell>
          <cell r="N142">
            <v>215.70654833933912</v>
          </cell>
        </row>
        <row r="143">
          <cell r="B143" t="str">
            <v>14"</v>
          </cell>
          <cell r="C143">
            <v>14</v>
          </cell>
          <cell r="D143" t="str">
            <v>160</v>
          </cell>
          <cell r="E143">
            <v>1.4059999999999999</v>
          </cell>
          <cell r="F143">
            <v>1.2302499999999998</v>
          </cell>
          <cell r="G143">
            <v>11.188000000000001</v>
          </cell>
          <cell r="H143">
            <v>55.628696338309638</v>
          </cell>
          <cell r="I143">
            <v>1116.6464479964241</v>
          </cell>
          <cell r="J143">
            <v>159.52092114234628</v>
          </cell>
          <cell r="K143">
            <v>4.4803134934957392</v>
          </cell>
          <cell r="L143">
            <v>189.56263327125029</v>
          </cell>
          <cell r="M143">
            <v>42.675536604146671</v>
          </cell>
          <cell r="N143">
            <v>232.23816987539698</v>
          </cell>
        </row>
        <row r="144">
          <cell r="B144" t="str">
            <v>16"</v>
          </cell>
          <cell r="C144">
            <v>16</v>
          </cell>
          <cell r="D144" t="str">
            <v>10</v>
          </cell>
          <cell r="E144">
            <v>0.25</v>
          </cell>
          <cell r="F144">
            <v>0.21875</v>
          </cell>
          <cell r="G144">
            <v>15.5</v>
          </cell>
          <cell r="H144">
            <v>12.370021073509811</v>
          </cell>
          <cell r="I144">
            <v>383.66393485807771</v>
          </cell>
          <cell r="J144">
            <v>47.957991857259714</v>
          </cell>
          <cell r="K144">
            <v>5.5691673524863656</v>
          </cell>
          <cell r="L144">
            <v>42.152592504680491</v>
          </cell>
          <cell r="M144">
            <v>81.910102915777884</v>
          </cell>
          <cell r="N144">
            <v>124.06269542045837</v>
          </cell>
        </row>
        <row r="145">
          <cell r="B145" t="str">
            <v>16"</v>
          </cell>
          <cell r="C145">
            <v>16</v>
          </cell>
          <cell r="D145" t="str">
            <v>20</v>
          </cell>
          <cell r="E145">
            <v>0.312</v>
          </cell>
          <cell r="F145">
            <v>0.27300000000000002</v>
          </cell>
          <cell r="G145">
            <v>15.375999999999999</v>
          </cell>
          <cell r="H145">
            <v>15.377015331449217</v>
          </cell>
          <cell r="I145">
            <v>473.24819051783265</v>
          </cell>
          <cell r="J145">
            <v>59.156023814729082</v>
          </cell>
          <cell r="K145">
            <v>5.5476423821295482</v>
          </cell>
          <cell r="L145">
            <v>52.399349795197352</v>
          </cell>
          <cell r="M145">
            <v>80.604783515712029</v>
          </cell>
          <cell r="N145">
            <v>133.00413331090937</v>
          </cell>
        </row>
        <row r="146">
          <cell r="B146" t="str">
            <v>16"</v>
          </cell>
          <cell r="C146">
            <v>16</v>
          </cell>
          <cell r="D146" t="str">
            <v>Std     30</v>
          </cell>
          <cell r="E146">
            <v>0.375</v>
          </cell>
          <cell r="F146">
            <v>0.328125</v>
          </cell>
          <cell r="G146">
            <v>15.25</v>
          </cell>
          <cell r="H146">
            <v>18.407769454627694</v>
          </cell>
          <cell r="I146">
            <v>562.08411651103393</v>
          </cell>
          <cell r="J146">
            <v>70.260514563879241</v>
          </cell>
          <cell r="K146">
            <v>5.5258624892409332</v>
          </cell>
          <cell r="L146">
            <v>62.727072179584063</v>
          </cell>
          <cell r="M146">
            <v>79.289150090949391</v>
          </cell>
          <cell r="N146">
            <v>142.01622227053346</v>
          </cell>
        </row>
        <row r="147">
          <cell r="B147" t="str">
            <v>16"</v>
          </cell>
          <cell r="C147">
            <v>16</v>
          </cell>
          <cell r="D147" t="str">
            <v>XS      40</v>
          </cell>
          <cell r="E147">
            <v>0.5</v>
          </cell>
          <cell r="F147">
            <v>0.4375</v>
          </cell>
          <cell r="G147">
            <v>15</v>
          </cell>
          <cell r="H147">
            <v>24.347343065320896</v>
          </cell>
          <cell r="I147">
            <v>731.94200090120944</v>
          </cell>
          <cell r="J147">
            <v>91.49275011265118</v>
          </cell>
          <cell r="K147">
            <v>5.4829280498653272</v>
          </cell>
          <cell r="L147">
            <v>82.967007469529861</v>
          </cell>
          <cell r="M147">
            <v>76.710814385223827</v>
          </cell>
          <cell r="N147">
            <v>159.67782185475369</v>
          </cell>
        </row>
        <row r="148">
          <cell r="B148" t="str">
            <v>16"</v>
          </cell>
          <cell r="C148">
            <v>16</v>
          </cell>
          <cell r="E148">
            <v>0.625</v>
          </cell>
          <cell r="F148">
            <v>0.546875</v>
          </cell>
          <cell r="G148">
            <v>14.75</v>
          </cell>
          <cell r="H148">
            <v>30.188741905589417</v>
          </cell>
          <cell r="I148">
            <v>893.51600554160552</v>
          </cell>
          <cell r="J148">
            <v>111.68950069270069</v>
          </cell>
          <cell r="K148">
            <v>5.4403728043214095</v>
          </cell>
          <cell r="L148">
            <v>102.87239837451786</v>
          </cell>
          <cell r="M148">
            <v>74.175095798601149</v>
          </cell>
          <cell r="N148">
            <v>177.04749417311899</v>
          </cell>
        </row>
        <row r="149">
          <cell r="B149" t="str">
            <v>16"</v>
          </cell>
          <cell r="C149">
            <v>16</v>
          </cell>
          <cell r="D149" t="str">
            <v>60</v>
          </cell>
          <cell r="E149">
            <v>0.65600000000000003</v>
          </cell>
          <cell r="F149">
            <v>0.57400000000000007</v>
          </cell>
          <cell r="G149">
            <v>14.688000000000001</v>
          </cell>
          <cell r="H149">
            <v>31.622216075903246</v>
          </cell>
          <cell r="I149">
            <v>932.33626394004375</v>
          </cell>
          <cell r="J149">
            <v>116.54203299250547</v>
          </cell>
          <cell r="K149">
            <v>5.4298788200106269</v>
          </cell>
          <cell r="L149">
            <v>107.75716390629388</v>
          </cell>
          <cell r="M149">
            <v>73.552832673534141</v>
          </cell>
          <cell r="N149">
            <v>181.30999657982801</v>
          </cell>
        </row>
        <row r="150">
          <cell r="B150" t="str">
            <v>16"</v>
          </cell>
          <cell r="C150">
            <v>16</v>
          </cell>
          <cell r="E150">
            <v>0.75</v>
          </cell>
          <cell r="F150">
            <v>0.65625</v>
          </cell>
          <cell r="G150">
            <v>14.5</v>
          </cell>
          <cell r="H150">
            <v>35.931965975433258</v>
          </cell>
          <cell r="I150">
            <v>1047.0799460028597</v>
          </cell>
          <cell r="J150">
            <v>130.88499325035747</v>
          </cell>
          <cell r="K150">
            <v>5.398205720422296</v>
          </cell>
          <cell r="L150">
            <v>122.44324489454809</v>
          </cell>
          <cell r="M150">
            <v>71.68199433108137</v>
          </cell>
          <cell r="N150">
            <v>194.12523922562946</v>
          </cell>
        </row>
        <row r="151">
          <cell r="B151" t="str">
            <v>16"</v>
          </cell>
          <cell r="C151">
            <v>16</v>
          </cell>
          <cell r="D151" t="str">
            <v>80</v>
          </cell>
          <cell r="E151">
            <v>0.84299999999999997</v>
          </cell>
          <cell r="F151">
            <v>0.73762499999999998</v>
          </cell>
          <cell r="G151">
            <v>14.314</v>
          </cell>
          <cell r="H151">
            <v>40.141232033938209</v>
          </cell>
          <cell r="I151">
            <v>1156.2947722685046</v>
          </cell>
          <cell r="J151">
            <v>144.53684653356308</v>
          </cell>
          <cell r="K151">
            <v>5.3670906690682987</v>
          </cell>
          <cell r="L151">
            <v>136.78691301391032</v>
          </cell>
          <cell r="M151">
            <v>69.854775462372814</v>
          </cell>
          <cell r="N151">
            <v>206.64168847628315</v>
          </cell>
        </row>
        <row r="152">
          <cell r="B152" t="str">
            <v>16"</v>
          </cell>
          <cell r="C152">
            <v>16</v>
          </cell>
          <cell r="E152">
            <v>0.875</v>
          </cell>
          <cell r="F152">
            <v>0.765625</v>
          </cell>
          <cell r="G152">
            <v>14.25</v>
          </cell>
          <cell r="H152">
            <v>41.577015274852421</v>
          </cell>
          <cell r="I152">
            <v>1192.9030359132462</v>
          </cell>
          <cell r="J152">
            <v>149.11287948915577</v>
          </cell>
          <cell r="K152">
            <v>5.3564359652664573</v>
          </cell>
          <cell r="L152">
            <v>141.67954702962055</v>
          </cell>
          <cell r="M152">
            <v>69.231509982664491</v>
          </cell>
          <cell r="N152">
            <v>210.91105701228503</v>
          </cell>
        </row>
        <row r="153">
          <cell r="B153" t="str">
            <v>16"</v>
          </cell>
          <cell r="C153">
            <v>16</v>
          </cell>
          <cell r="D153" t="str">
            <v>100</v>
          </cell>
          <cell r="E153">
            <v>1.0309999999999999</v>
          </cell>
          <cell r="F153">
            <v>0.90212499999999995</v>
          </cell>
          <cell r="G153">
            <v>13.938000000000001</v>
          </cell>
          <cell r="H153">
            <v>48.484321944964748</v>
          </cell>
          <cell r="I153">
            <v>1364.4331943725729</v>
          </cell>
          <cell r="J153">
            <v>170.55414929657161</v>
          </cell>
          <cell r="K153">
            <v>5.3048789100223583</v>
          </cell>
          <cell r="L153">
            <v>165.21716928910257</v>
          </cell>
          <cell r="M153">
            <v>66.233086764896086</v>
          </cell>
          <cell r="N153">
            <v>231.45025605399866</v>
          </cell>
        </row>
        <row r="154">
          <cell r="B154" t="str">
            <v>16"</v>
          </cell>
          <cell r="C154">
            <v>16</v>
          </cell>
          <cell r="D154" t="str">
            <v>120</v>
          </cell>
          <cell r="E154">
            <v>1.218</v>
          </cell>
          <cell r="F154">
            <v>1.06575</v>
          </cell>
          <cell r="G154">
            <v>13.564</v>
          </cell>
          <cell r="H154">
            <v>56.562729533333737</v>
          </cell>
          <cell r="I154">
            <v>1555.4117684723299</v>
          </cell>
          <cell r="J154">
            <v>194.42647105904123</v>
          </cell>
          <cell r="K154">
            <v>5.2439375473016456</v>
          </cell>
          <cell r="L154">
            <v>192.74548319702851</v>
          </cell>
          <cell r="M154">
            <v>62.726295184268579</v>
          </cell>
          <cell r="N154">
            <v>255.4717783812971</v>
          </cell>
        </row>
        <row r="155">
          <cell r="B155" t="str">
            <v>16"</v>
          </cell>
          <cell r="C155">
            <v>16</v>
          </cell>
          <cell r="D155" t="str">
            <v>140</v>
          </cell>
          <cell r="E155">
            <v>1.4379999999999999</v>
          </cell>
          <cell r="F155">
            <v>1.2582499999999999</v>
          </cell>
          <cell r="G155">
            <v>13.124000000000001</v>
          </cell>
          <cell r="H155">
            <v>65.785440254624206</v>
          </cell>
          <cell r="I155">
            <v>1760.7447427828472</v>
          </cell>
          <cell r="J155">
            <v>220.0930928478559</v>
          </cell>
          <cell r="K155">
            <v>5.1734863486820961</v>
          </cell>
          <cell r="L155">
            <v>224.17317151807998</v>
          </cell>
          <cell r="M155">
            <v>58.722768009612338</v>
          </cell>
          <cell r="N155">
            <v>282.89593952769235</v>
          </cell>
        </row>
        <row r="156">
          <cell r="B156" t="str">
            <v>16"</v>
          </cell>
          <cell r="C156">
            <v>16</v>
          </cell>
          <cell r="D156" t="str">
            <v>160</v>
          </cell>
          <cell r="E156">
            <v>1.593</v>
          </cell>
          <cell r="F156">
            <v>1.393875</v>
          </cell>
          <cell r="G156">
            <v>12.814</v>
          </cell>
          <cell r="H156">
            <v>72.100654098907157</v>
          </cell>
          <cell r="I156">
            <v>1893.5371014401519</v>
          </cell>
          <cell r="J156">
            <v>236.69213768001899</v>
          </cell>
          <cell r="K156">
            <v>5.1246865513902407</v>
          </cell>
          <cell r="L156">
            <v>245.69315391552666</v>
          </cell>
          <cell r="M156">
            <v>55.981368978090458</v>
          </cell>
          <cell r="N156">
            <v>301.67452289361711</v>
          </cell>
        </row>
        <row r="157">
          <cell r="B157" t="str">
            <v>18"</v>
          </cell>
          <cell r="C157">
            <v>18</v>
          </cell>
          <cell r="D157" t="str">
            <v>10</v>
          </cell>
          <cell r="E157">
            <v>0.25</v>
          </cell>
          <cell r="F157">
            <v>0.21875</v>
          </cell>
          <cell r="G157">
            <v>17.5</v>
          </cell>
          <cell r="H157">
            <v>13.940817400304708</v>
          </cell>
          <cell r="I157">
            <v>549.13751040887757</v>
          </cell>
          <cell r="J157">
            <v>61.015278934319731</v>
          </cell>
          <cell r="K157">
            <v>6.2761951053165959</v>
          </cell>
          <cell r="L157">
            <v>47.505302664005001</v>
          </cell>
          <cell r="M157">
            <v>104.41194180211021</v>
          </cell>
          <cell r="N157">
            <v>151.91724446611522</v>
          </cell>
        </row>
        <row r="158">
          <cell r="B158" t="str">
            <v>18"</v>
          </cell>
          <cell r="C158">
            <v>18</v>
          </cell>
          <cell r="D158" t="str">
            <v>20</v>
          </cell>
          <cell r="E158">
            <v>0.312</v>
          </cell>
          <cell r="F158">
            <v>0.27300000000000002</v>
          </cell>
          <cell r="G158">
            <v>17.376000000000001</v>
          </cell>
          <cell r="H158">
            <v>17.337369147289213</v>
          </cell>
          <cell r="I158">
            <v>678.24370639798781</v>
          </cell>
          <cell r="J158">
            <v>75.360411821998639</v>
          </cell>
          <cell r="K158">
            <v>6.2546251686252168</v>
          </cell>
          <cell r="L158">
            <v>59.079532074034226</v>
          </cell>
          <cell r="M158">
            <v>102.93751767344405</v>
          </cell>
          <cell r="N158">
            <v>162.01704974747827</v>
          </cell>
        </row>
        <row r="159">
          <cell r="B159" t="str">
            <v>18"</v>
          </cell>
          <cell r="C159">
            <v>18</v>
          </cell>
          <cell r="D159" t="str">
            <v>Std</v>
          </cell>
          <cell r="E159">
            <v>0.375</v>
          </cell>
          <cell r="F159">
            <v>0.328125</v>
          </cell>
          <cell r="G159">
            <v>17.25</v>
          </cell>
          <cell r="H159">
            <v>20.763963944820038</v>
          </cell>
          <cell r="I159">
            <v>806.63133371576282</v>
          </cell>
          <cell r="J159">
            <v>89.625703746195867</v>
          </cell>
          <cell r="K159">
            <v>6.2327888019729984</v>
          </cell>
          <cell r="L159">
            <v>70.756137418570816</v>
          </cell>
          <cell r="M159">
            <v>101.4500520244585</v>
          </cell>
          <cell r="N159">
            <v>172.2061894430293</v>
          </cell>
        </row>
        <row r="160">
          <cell r="B160" t="str">
            <v>18"</v>
          </cell>
          <cell r="C160">
            <v>18</v>
          </cell>
          <cell r="D160" t="str">
            <v>30</v>
          </cell>
          <cell r="E160">
            <v>0.438</v>
          </cell>
          <cell r="F160">
            <v>0.38324999999999998</v>
          </cell>
          <cell r="G160">
            <v>17.123999999999999</v>
          </cell>
          <cell r="H160">
            <v>24.165620779866686</v>
          </cell>
          <cell r="I160">
            <v>932.23621036570648</v>
          </cell>
          <cell r="J160">
            <v>103.58180115174517</v>
          </cell>
          <cell r="K160">
            <v>6.2110354209262075</v>
          </cell>
          <cell r="L160">
            <v>82.347763136618042</v>
          </cell>
          <cell r="M160">
            <v>99.973411805598985</v>
          </cell>
          <cell r="N160">
            <v>182.32117494221703</v>
          </cell>
        </row>
        <row r="161">
          <cell r="B161" t="str">
            <v>18"</v>
          </cell>
          <cell r="C161">
            <v>18</v>
          </cell>
          <cell r="D161" t="str">
            <v>XS</v>
          </cell>
          <cell r="E161">
            <v>0.5</v>
          </cell>
          <cell r="F161">
            <v>0.4375</v>
          </cell>
          <cell r="G161">
            <v>17</v>
          </cell>
          <cell r="H161">
            <v>27.488935718910689</v>
          </cell>
          <cell r="I161">
            <v>1053.1698497307657</v>
          </cell>
          <cell r="J161">
            <v>117.0188721923073</v>
          </cell>
          <cell r="K161">
            <v>6.1897092015699737</v>
          </cell>
          <cell r="L161">
            <v>93.672427788178865</v>
          </cell>
          <cell r="M161">
            <v>98.530779365909709</v>
          </cell>
          <cell r="N161">
            <v>192.20320715408857</v>
          </cell>
        </row>
        <row r="162">
          <cell r="B162" t="str">
            <v>18"</v>
          </cell>
          <cell r="C162">
            <v>18</v>
          </cell>
          <cell r="D162" t="str">
            <v>40</v>
          </cell>
          <cell r="E162">
            <v>0.56200000000000006</v>
          </cell>
          <cell r="F162">
            <v>0.49175000000000002</v>
          </cell>
          <cell r="G162">
            <v>16.876000000000001</v>
          </cell>
          <cell r="H162">
            <v>30.788098093633891</v>
          </cell>
          <cell r="I162">
            <v>1171.485931726944</v>
          </cell>
          <cell r="J162">
            <v>130.16510352521601</v>
          </cell>
          <cell r="K162">
            <v>6.1684650440770108</v>
          </cell>
          <cell r="L162">
            <v>104.9147891683299</v>
          </cell>
          <cell r="M162">
            <v>97.098631419393641</v>
          </cell>
          <cell r="N162">
            <v>202.01342058772354</v>
          </cell>
        </row>
        <row r="163">
          <cell r="B163" t="str">
            <v>18"</v>
          </cell>
          <cell r="C163">
            <v>18</v>
          </cell>
          <cell r="E163">
            <v>0.625</v>
          </cell>
          <cell r="F163">
            <v>0.546875</v>
          </cell>
          <cell r="G163">
            <v>16.75</v>
          </cell>
          <cell r="H163">
            <v>34.115732722576659</v>
          </cell>
          <cell r="I163">
            <v>1289.0682915057969</v>
          </cell>
          <cell r="J163">
            <v>143.22981016731077</v>
          </cell>
          <cell r="K163">
            <v>6.1469631729822494</v>
          </cell>
          <cell r="L163">
            <v>116.25417377282912</v>
          </cell>
          <cell r="M163">
            <v>95.654123826463817</v>
          </cell>
          <cell r="N163">
            <v>211.90829759929295</v>
          </cell>
        </row>
        <row r="164">
          <cell r="B164" t="str">
            <v>18"</v>
          </cell>
          <cell r="C164">
            <v>18</v>
          </cell>
          <cell r="D164" t="str">
            <v>60</v>
          </cell>
          <cell r="E164">
            <v>0.75</v>
          </cell>
          <cell r="F164">
            <v>0.65625</v>
          </cell>
          <cell r="G164">
            <v>16.5</v>
          </cell>
          <cell r="H164">
            <v>40.644354955817946</v>
          </cell>
          <cell r="I164">
            <v>1514.6372901504033</v>
          </cell>
          <cell r="J164">
            <v>168.29303223893371</v>
          </cell>
          <cell r="K164">
            <v>6.1045577235373898</v>
          </cell>
          <cell r="L164">
            <v>138.50137537252161</v>
          </cell>
          <cell r="M164">
            <v>92.82008540612081</v>
          </cell>
          <cell r="N164">
            <v>231.3214607786424</v>
          </cell>
        </row>
        <row r="165">
          <cell r="B165" t="str">
            <v>18"</v>
          </cell>
          <cell r="C165">
            <v>18</v>
          </cell>
          <cell r="E165">
            <v>0.875</v>
          </cell>
          <cell r="F165">
            <v>0.765625</v>
          </cell>
          <cell r="G165">
            <v>16.25</v>
          </cell>
          <cell r="H165">
            <v>47.074802418634555</v>
          </cell>
          <cell r="I165">
            <v>1730.1828748317678</v>
          </cell>
          <cell r="J165">
            <v>192.24254164797421</v>
          </cell>
          <cell r="K165">
            <v>6.0625</v>
          </cell>
          <cell r="L165">
            <v>160.41403258725629</v>
          </cell>
          <cell r="M165">
            <v>90.028664104880733</v>
          </cell>
          <cell r="N165">
            <v>250.44269669213702</v>
          </cell>
        </row>
        <row r="166">
          <cell r="B166" t="str">
            <v>18"</v>
          </cell>
          <cell r="C166">
            <v>18</v>
          </cell>
          <cell r="D166" t="str">
            <v>80</v>
          </cell>
          <cell r="E166">
            <v>0.93700000000000006</v>
          </cell>
          <cell r="F166">
            <v>0.81987500000000002</v>
          </cell>
          <cell r="G166">
            <v>16.126000000000001</v>
          </cell>
          <cell r="H166">
            <v>50.227880734965851</v>
          </cell>
          <cell r="I166">
            <v>1833.4679412023829</v>
          </cell>
          <cell r="J166">
            <v>203.71866013359809</v>
          </cell>
          <cell r="K166">
            <v>6.0417706220941563</v>
          </cell>
          <cell r="L166">
            <v>171.15859192259023</v>
          </cell>
          <cell r="M166">
            <v>88.659930431589785</v>
          </cell>
          <cell r="N166">
            <v>259.81852235418</v>
          </cell>
        </row>
        <row r="167">
          <cell r="B167" t="str">
            <v>18"</v>
          </cell>
          <cell r="C167">
            <v>18</v>
          </cell>
          <cell r="D167" t="str">
            <v>100</v>
          </cell>
          <cell r="E167">
            <v>1.1559999999999999</v>
          </cell>
          <cell r="F167">
            <v>1.0114999999999998</v>
          </cell>
          <cell r="G167">
            <v>15.688000000000001</v>
          </cell>
          <cell r="H167">
            <v>61.172036575568839</v>
          </cell>
          <cell r="I167">
            <v>2179.6871457117413</v>
          </cell>
          <cell r="J167">
            <v>242.18746063463792</v>
          </cell>
          <cell r="K167">
            <v>5.9692615958759925</v>
          </cell>
          <cell r="L167">
            <v>208.4523474235065</v>
          </cell>
          <cell r="M167">
            <v>83.909133552492165</v>
          </cell>
          <cell r="N167">
            <v>292.36148097599869</v>
          </cell>
        </row>
        <row r="168">
          <cell r="B168" t="str">
            <v>18"</v>
          </cell>
          <cell r="C168">
            <v>18</v>
          </cell>
          <cell r="D168" t="str">
            <v>120</v>
          </cell>
          <cell r="E168">
            <v>1.375</v>
          </cell>
          <cell r="F168">
            <v>1.203125</v>
          </cell>
          <cell r="G168">
            <v>15.25</v>
          </cell>
          <cell r="H168">
            <v>71.814844565654184</v>
          </cell>
          <cell r="I168">
            <v>2498.090589285744</v>
          </cell>
          <cell r="J168">
            <v>277.56562103174934</v>
          </cell>
          <cell r="K168">
            <v>5.89789422166929</v>
          </cell>
          <cell r="L168">
            <v>244.71921759661731</v>
          </cell>
          <cell r="M168">
            <v>79.289150090949377</v>
          </cell>
          <cell r="N168">
            <v>324.0083676875667</v>
          </cell>
        </row>
        <row r="169">
          <cell r="B169" t="str">
            <v>18"</v>
          </cell>
          <cell r="C169">
            <v>18</v>
          </cell>
          <cell r="D169" t="str">
            <v>140</v>
          </cell>
          <cell r="E169">
            <v>1.5620000000000001</v>
          </cell>
          <cell r="F169">
            <v>1.3667500000000001</v>
          </cell>
          <cell r="G169">
            <v>14.875999999999999</v>
          </cell>
          <cell r="H169">
            <v>80.664023062025507</v>
          </cell>
          <cell r="I169">
            <v>2749.1074240799917</v>
          </cell>
          <cell r="J169">
            <v>305.45638045333243</v>
          </cell>
          <cell r="K169">
            <v>5.8378901154441056</v>
          </cell>
          <cell r="L169">
            <v>274.87404214720186</v>
          </cell>
          <cell r="M169">
            <v>75.447771167308048</v>
          </cell>
          <cell r="N169">
            <v>350.32181331450988</v>
          </cell>
        </row>
        <row r="170">
          <cell r="B170" t="str">
            <v>18"</v>
          </cell>
          <cell r="C170">
            <v>18</v>
          </cell>
          <cell r="D170" t="str">
            <v>160</v>
          </cell>
          <cell r="E170">
            <v>1.7809999999999999</v>
          </cell>
          <cell r="F170">
            <v>1.5583749999999998</v>
          </cell>
          <cell r="G170">
            <v>14.438000000000001</v>
          </cell>
          <cell r="H170">
            <v>90.748167913708244</v>
          </cell>
          <cell r="I170">
            <v>3019.9620211217025</v>
          </cell>
          <cell r="J170">
            <v>335.55133568018914</v>
          </cell>
          <cell r="K170">
            <v>5.76875118634874</v>
          </cell>
          <cell r="L170">
            <v>309.23718883588782</v>
          </cell>
          <cell r="M170">
            <v>71.07030025155187</v>
          </cell>
          <cell r="N170">
            <v>380.30748908743971</v>
          </cell>
        </row>
        <row r="171">
          <cell r="B171" t="str">
            <v>20"</v>
          </cell>
          <cell r="C171">
            <v>20</v>
          </cell>
          <cell r="D171" t="str">
            <v>10</v>
          </cell>
          <cell r="E171">
            <v>0.25</v>
          </cell>
          <cell r="F171">
            <v>0.21875</v>
          </cell>
          <cell r="G171">
            <v>19.5</v>
          </cell>
          <cell r="H171">
            <v>15.511613727099604</v>
          </cell>
          <cell r="I171">
            <v>756.43353816059164</v>
          </cell>
          <cell r="J171">
            <v>75.643353816059161</v>
          </cell>
          <cell r="K171">
            <v>6.9832388617317109</v>
          </cell>
          <cell r="L171">
            <v>52.858012823329503</v>
          </cell>
          <cell r="M171">
            <v>129.64127631102826</v>
          </cell>
          <cell r="N171">
            <v>182.49928913435775</v>
          </cell>
        </row>
        <row r="172">
          <cell r="B172" t="str">
            <v>20"</v>
          </cell>
          <cell r="C172">
            <v>20</v>
          </cell>
          <cell r="D172" t="str">
            <v>Std     20</v>
          </cell>
          <cell r="E172">
            <v>0.375</v>
          </cell>
          <cell r="F172">
            <v>0.328125</v>
          </cell>
          <cell r="G172">
            <v>19.25</v>
          </cell>
          <cell r="H172">
            <v>23.120158435012385</v>
          </cell>
          <cell r="I172">
            <v>1113.4704427549518</v>
          </cell>
          <cell r="J172">
            <v>111.34704427549518</v>
          </cell>
          <cell r="K172">
            <v>6.9397518867752028</v>
          </cell>
          <cell r="L172">
            <v>78.785202657557591</v>
          </cell>
          <cell r="M172">
            <v>126.33844958055334</v>
          </cell>
          <cell r="N172">
            <v>205.12365223811094</v>
          </cell>
        </row>
        <row r="173">
          <cell r="B173" t="str">
            <v>20"</v>
          </cell>
          <cell r="C173">
            <v>20</v>
          </cell>
          <cell r="D173" t="str">
            <v>XS      30</v>
          </cell>
          <cell r="E173">
            <v>0.5</v>
          </cell>
          <cell r="F173">
            <v>0.4375</v>
          </cell>
          <cell r="G173">
            <v>19</v>
          </cell>
          <cell r="H173">
            <v>30.630528372500482</v>
          </cell>
          <cell r="I173">
            <v>1456.8645057170543</v>
          </cell>
          <cell r="J173">
            <v>145.68645057170542</v>
          </cell>
          <cell r="K173">
            <v>6.8965571120668612</v>
          </cell>
          <cell r="L173">
            <v>104.37784810682787</v>
          </cell>
          <cell r="M173">
            <v>123.07823996918134</v>
          </cell>
          <cell r="N173">
            <v>227.45608807600922</v>
          </cell>
        </row>
        <row r="174">
          <cell r="B174" t="str">
            <v>20"</v>
          </cell>
          <cell r="C174">
            <v>20</v>
          </cell>
          <cell r="D174" t="str">
            <v>40</v>
          </cell>
          <cell r="E174">
            <v>0.59299999999999997</v>
          </cell>
          <cell r="F174">
            <v>0.51887499999999998</v>
          </cell>
          <cell r="G174">
            <v>18.814</v>
          </cell>
          <cell r="H174">
            <v>36.154550956532766</v>
          </cell>
          <cell r="I174">
            <v>1703.7077321628469</v>
          </cell>
          <cell r="J174">
            <v>170.3707732162847</v>
          </cell>
          <cell r="K174">
            <v>6.864613044447589</v>
          </cell>
          <cell r="L174">
            <v>123.20173462954476</v>
          </cell>
          <cell r="M174">
            <v>120.68029264144668</v>
          </cell>
          <cell r="N174">
            <v>243.88202727099144</v>
          </cell>
        </row>
        <row r="175">
          <cell r="B175" t="str">
            <v>20"</v>
          </cell>
          <cell r="C175">
            <v>20</v>
          </cell>
          <cell r="E175">
            <v>0.625</v>
          </cell>
          <cell r="F175">
            <v>0.546875</v>
          </cell>
          <cell r="G175">
            <v>18.75</v>
          </cell>
          <cell r="H175">
            <v>38.042723539563902</v>
          </cell>
          <cell r="I175">
            <v>1786.9677756377184</v>
          </cell>
          <cell r="J175">
            <v>178.69677756377183</v>
          </cell>
          <cell r="K175">
            <v>6.8536600623316586</v>
          </cell>
          <cell r="L175">
            <v>129.6359491711404</v>
          </cell>
          <cell r="M175">
            <v>119.86064747691223</v>
          </cell>
          <cell r="N175">
            <v>249.49659664805262</v>
          </cell>
        </row>
        <row r="176">
          <cell r="B176" t="str">
            <v>20"</v>
          </cell>
          <cell r="C176">
            <v>20</v>
          </cell>
          <cell r="E176">
            <v>0.75</v>
          </cell>
          <cell r="F176">
            <v>0.65625</v>
          </cell>
          <cell r="G176">
            <v>18.5</v>
          </cell>
          <cell r="H176">
            <v>45.356743936202641</v>
          </cell>
          <cell r="I176">
            <v>2104.1276991654004</v>
          </cell>
          <cell r="J176">
            <v>210.41276991654004</v>
          </cell>
          <cell r="K176">
            <v>6.811066362912638</v>
          </cell>
          <cell r="L176">
            <v>154.55950585049513</v>
          </cell>
          <cell r="M176">
            <v>116.68567210374603</v>
          </cell>
          <cell r="N176">
            <v>271.24517795424117</v>
          </cell>
        </row>
        <row r="177">
          <cell r="B177" t="str">
            <v>20"</v>
          </cell>
          <cell r="C177">
            <v>20</v>
          </cell>
          <cell r="D177" t="str">
            <v>60</v>
          </cell>
          <cell r="E177">
            <v>0.81200000000000006</v>
          </cell>
          <cell r="F177">
            <v>0.71050000000000002</v>
          </cell>
          <cell r="G177">
            <v>18.376000000000001</v>
          </cell>
          <cell r="H177">
            <v>48.948074427709699</v>
          </cell>
          <cell r="I177">
            <v>2256.7429440053497</v>
          </cell>
          <cell r="J177">
            <v>225.67429440053496</v>
          </cell>
          <cell r="K177">
            <v>6.7900541971327453</v>
          </cell>
          <cell r="L177">
            <v>166.79747132028055</v>
          </cell>
          <cell r="M177">
            <v>115.12669561077973</v>
          </cell>
          <cell r="N177">
            <v>281.92416693106031</v>
          </cell>
        </row>
        <row r="178">
          <cell r="B178" t="str">
            <v>20"</v>
          </cell>
          <cell r="C178">
            <v>20</v>
          </cell>
          <cell r="E178">
            <v>0.875</v>
          </cell>
          <cell r="F178">
            <v>0.765625</v>
          </cell>
          <cell r="G178">
            <v>18.25</v>
          </cell>
          <cell r="H178">
            <v>52.572589562416695</v>
          </cell>
          <cell r="I178">
            <v>2408.6871210061931</v>
          </cell>
          <cell r="J178">
            <v>240.86871210061932</v>
          </cell>
          <cell r="K178">
            <v>6.7687817404611295</v>
          </cell>
          <cell r="L178">
            <v>179.14851814489208</v>
          </cell>
          <cell r="M178">
            <v>113.55331384968272</v>
          </cell>
          <cell r="N178">
            <v>292.70183199457483</v>
          </cell>
        </row>
        <row r="179">
          <cell r="B179" t="str">
            <v>20"</v>
          </cell>
          <cell r="C179">
            <v>20</v>
          </cell>
          <cell r="D179" t="str">
            <v>80</v>
          </cell>
          <cell r="E179">
            <v>1.0309999999999999</v>
          </cell>
          <cell r="F179">
            <v>0.90212499999999995</v>
          </cell>
          <cell r="G179">
            <v>17.937999999999999</v>
          </cell>
          <cell r="H179">
            <v>61.44025004836913</v>
          </cell>
          <cell r="I179">
            <v>2771.6151608270297</v>
          </cell>
          <cell r="J179">
            <v>277.16151608270297</v>
          </cell>
          <cell r="K179">
            <v>6.7164529515213607</v>
          </cell>
          <cell r="L179">
            <v>209.36632268321137</v>
          </cell>
          <cell r="M179">
            <v>109.7039119976675</v>
          </cell>
          <cell r="N179">
            <v>319.07023468087885</v>
          </cell>
        </row>
        <row r="180">
          <cell r="B180" t="str">
            <v>20"</v>
          </cell>
          <cell r="C180">
            <v>20</v>
          </cell>
          <cell r="D180" t="str">
            <v>100</v>
          </cell>
          <cell r="E180">
            <v>1.2809999999999999</v>
          </cell>
          <cell r="F180">
            <v>1.1208749999999998</v>
          </cell>
          <cell r="G180">
            <v>17.437999999999999</v>
          </cell>
          <cell r="H180">
            <v>75.332372762543187</v>
          </cell>
          <cell r="I180">
            <v>3315.0191620182691</v>
          </cell>
          <cell r="J180">
            <v>331.50191620182693</v>
          </cell>
          <cell r="K180">
            <v>6.6336445676566065</v>
          </cell>
          <cell r="L180">
            <v>256.7056913322773</v>
          </cell>
          <cell r="M180">
            <v>103.67341917613047</v>
          </cell>
          <cell r="N180">
            <v>360.37911050840773</v>
          </cell>
        </row>
        <row r="181">
          <cell r="B181" t="str">
            <v>20"</v>
          </cell>
          <cell r="C181">
            <v>20</v>
          </cell>
          <cell r="D181" t="str">
            <v>120</v>
          </cell>
          <cell r="E181">
            <v>1.5</v>
          </cell>
          <cell r="F181">
            <v>1.3125</v>
          </cell>
          <cell r="G181">
            <v>17</v>
          </cell>
          <cell r="H181">
            <v>87.179196137116762</v>
          </cell>
          <cell r="I181">
            <v>3754.1541336545906</v>
          </cell>
          <cell r="J181">
            <v>375.41541336545907</v>
          </cell>
          <cell r="K181">
            <v>6.562202374203344</v>
          </cell>
          <cell r="L181">
            <v>297.0754138425101</v>
          </cell>
          <cell r="M181">
            <v>98.530779365909709</v>
          </cell>
          <cell r="N181">
            <v>395.60619320841982</v>
          </cell>
        </row>
        <row r="182">
          <cell r="B182" t="str">
            <v>20"</v>
          </cell>
          <cell r="C182">
            <v>20</v>
          </cell>
          <cell r="D182" t="str">
            <v>140</v>
          </cell>
          <cell r="E182">
            <v>1.75</v>
          </cell>
          <cell r="F182">
            <v>1.53125</v>
          </cell>
          <cell r="G182">
            <v>16.5</v>
          </cell>
          <cell r="H182">
            <v>100.33461537402401</v>
          </cell>
          <cell r="I182">
            <v>4215.6215740742282</v>
          </cell>
          <cell r="J182">
            <v>421.56215740742283</v>
          </cell>
          <cell r="K182">
            <v>6.4819460812320866</v>
          </cell>
          <cell r="L182">
            <v>341.9043614268528</v>
          </cell>
          <cell r="M182">
            <v>92.820085406120839</v>
          </cell>
          <cell r="N182">
            <v>434.72444683297363</v>
          </cell>
        </row>
        <row r="183">
          <cell r="B183" t="str">
            <v>20"</v>
          </cell>
          <cell r="C183">
            <v>20</v>
          </cell>
          <cell r="D183" t="str">
            <v>160</v>
          </cell>
          <cell r="E183">
            <v>1.968</v>
          </cell>
          <cell r="F183">
            <v>1.722</v>
          </cell>
          <cell r="G183">
            <v>16.064</v>
          </cell>
          <cell r="H183">
            <v>111.4856230997173</v>
          </cell>
          <cell r="I183">
            <v>4585.2092471646865</v>
          </cell>
          <cell r="J183">
            <v>458.52092471646864</v>
          </cell>
          <cell r="K183">
            <v>6.4131315283564865</v>
          </cell>
          <cell r="L183">
            <v>379.90299391780985</v>
          </cell>
          <cell r="M183">
            <v>87.979495279884247</v>
          </cell>
          <cell r="N183">
            <v>467.8824891976941</v>
          </cell>
        </row>
        <row r="184">
          <cell r="B184" t="str">
            <v>24"</v>
          </cell>
          <cell r="C184">
            <v>24</v>
          </cell>
          <cell r="D184" t="str">
            <v>10</v>
          </cell>
          <cell r="E184">
            <v>0.25</v>
          </cell>
          <cell r="F184">
            <v>0.21875</v>
          </cell>
          <cell r="G184">
            <v>23.5</v>
          </cell>
          <cell r="H184">
            <v>18.653206380689397</v>
          </cell>
          <cell r="I184">
            <v>1315.3425061883008</v>
          </cell>
          <cell r="J184">
            <v>109.61187551569174</v>
          </cell>
          <cell r="K184">
            <v>8.3973582155342168</v>
          </cell>
          <cell r="L184">
            <v>63.563433141978514</v>
          </cell>
          <cell r="M184">
            <v>188.28243219662158</v>
          </cell>
          <cell r="N184">
            <v>251.84586533860011</v>
          </cell>
        </row>
        <row r="185">
          <cell r="B185" t="str">
            <v>24"</v>
          </cell>
          <cell r="C185">
            <v>24</v>
          </cell>
          <cell r="D185" t="str">
            <v>Std     20</v>
          </cell>
          <cell r="E185">
            <v>0.375</v>
          </cell>
          <cell r="F185">
            <v>0.328125</v>
          </cell>
          <cell r="G185">
            <v>23.25</v>
          </cell>
          <cell r="H185">
            <v>27.832547415397073</v>
          </cell>
          <cell r="I185">
            <v>1942.2986702190185</v>
          </cell>
          <cell r="J185">
            <v>161.85822251825155</v>
          </cell>
          <cell r="K185">
            <v>8.3537510287295493</v>
          </cell>
          <cell r="L185">
            <v>94.843333135531111</v>
          </cell>
          <cell r="M185">
            <v>184.29773156050021</v>
          </cell>
          <cell r="N185">
            <v>279.14106469603132</v>
          </cell>
        </row>
        <row r="186">
          <cell r="B186" t="str">
            <v>24"</v>
          </cell>
          <cell r="C186">
            <v>24</v>
          </cell>
          <cell r="D186" t="str">
            <v>XS</v>
          </cell>
          <cell r="E186">
            <v>0.5</v>
          </cell>
          <cell r="F186">
            <v>0.4375</v>
          </cell>
          <cell r="G186">
            <v>23</v>
          </cell>
          <cell r="H186">
            <v>36.913713679680072</v>
          </cell>
          <cell r="I186">
            <v>2549.3533510029047</v>
          </cell>
          <cell r="J186">
            <v>212.4461125835754</v>
          </cell>
          <cell r="K186">
            <v>8.3103850692973307</v>
          </cell>
          <cell r="L186">
            <v>125.78868874412593</v>
          </cell>
          <cell r="M186">
            <v>180.35564804348178</v>
          </cell>
          <cell r="N186">
            <v>306.1443367876077</v>
          </cell>
        </row>
        <row r="187">
          <cell r="B187" t="str">
            <v>24"</v>
          </cell>
          <cell r="C187">
            <v>24</v>
          </cell>
          <cell r="D187">
            <v>30</v>
          </cell>
          <cell r="E187">
            <v>0.56200000000000006</v>
          </cell>
          <cell r="F187">
            <v>0.49175000000000002</v>
          </cell>
          <cell r="G187">
            <v>22.876000000000001</v>
          </cell>
          <cell r="H187">
            <v>41.381548521538626</v>
          </cell>
          <cell r="I187">
            <v>2843.2004403889637</v>
          </cell>
          <cell r="J187">
            <v>236.93337003241365</v>
          </cell>
          <cell r="K187">
            <v>8.2889662202231253</v>
          </cell>
          <cell r="L187">
            <v>141.01346648281421</v>
          </cell>
          <cell r="M187">
            <v>178.4161859111648</v>
          </cell>
          <cell r="N187">
            <v>319.42965239397904</v>
          </cell>
        </row>
        <row r="188">
          <cell r="B188" t="str">
            <v>24"</v>
          </cell>
          <cell r="C188">
            <v>24</v>
          </cell>
          <cell r="E188">
            <v>0.625</v>
          </cell>
          <cell r="F188">
            <v>0.546875</v>
          </cell>
          <cell r="G188">
            <v>22.75</v>
          </cell>
          <cell r="H188">
            <v>45.896705173538386</v>
          </cell>
          <cell r="I188">
            <v>3136.9322282085982</v>
          </cell>
          <cell r="J188">
            <v>261.41101901738318</v>
          </cell>
          <cell r="K188">
            <v>8.267264133315205</v>
          </cell>
          <cell r="L188">
            <v>156.39949996776295</v>
          </cell>
          <cell r="M188">
            <v>176.45618164556623</v>
          </cell>
          <cell r="N188">
            <v>332.85568161332918</v>
          </cell>
        </row>
        <row r="189">
          <cell r="B189" t="str">
            <v>24"</v>
          </cell>
          <cell r="C189">
            <v>24</v>
          </cell>
          <cell r="D189" t="str">
            <v>40</v>
          </cell>
          <cell r="E189">
            <v>0.68700000000000006</v>
          </cell>
          <cell r="F189">
            <v>0.60112500000000002</v>
          </cell>
          <cell r="G189">
            <v>22.626000000000001</v>
          </cell>
          <cell r="H189">
            <v>50.315845329266338</v>
          </cell>
          <cell r="I189">
            <v>3421.2758290609936</v>
          </cell>
          <cell r="J189">
            <v>285.10631908841611</v>
          </cell>
          <cell r="K189">
            <v>8.2459682421168718</v>
          </cell>
          <cell r="L189">
            <v>171.45834369151231</v>
          </cell>
          <cell r="M189">
            <v>174.5378576043243</v>
          </cell>
          <cell r="N189">
            <v>345.99620129583661</v>
          </cell>
        </row>
        <row r="190">
          <cell r="B190" t="str">
            <v>24"</v>
          </cell>
          <cell r="C190">
            <v>24</v>
          </cell>
          <cell r="E190">
            <v>0.75</v>
          </cell>
          <cell r="F190">
            <v>0.65625</v>
          </cell>
          <cell r="G190">
            <v>22.5</v>
          </cell>
          <cell r="H190">
            <v>54.781521896972016</v>
          </cell>
          <cell r="I190">
            <v>3705.4563795623731</v>
          </cell>
          <cell r="J190">
            <v>308.78803163019774</v>
          </cell>
          <cell r="K190">
            <v>8.2243920747979899</v>
          </cell>
          <cell r="L190">
            <v>186.67576680644217</v>
          </cell>
          <cell r="M190">
            <v>172.5993323667536</v>
          </cell>
          <cell r="N190">
            <v>359.27509917319577</v>
          </cell>
        </row>
        <row r="191">
          <cell r="B191" t="str">
            <v>24"</v>
          </cell>
          <cell r="C191">
            <v>24</v>
          </cell>
          <cell r="D191" t="str">
            <v>60</v>
          </cell>
          <cell r="E191">
            <v>0.96799999999999997</v>
          </cell>
          <cell r="F191">
            <v>0.84699999999999998</v>
          </cell>
          <cell r="G191">
            <v>22.064</v>
          </cell>
          <cell r="H191">
            <v>70.04173281356077</v>
          </cell>
          <cell r="I191">
            <v>4652.6100745571875</v>
          </cell>
          <cell r="J191">
            <v>387.71750621309894</v>
          </cell>
          <cell r="K191">
            <v>8.150230426190415</v>
          </cell>
          <cell r="L191">
            <v>238.6770890741922</v>
          </cell>
          <cell r="M191">
            <v>165.97496010334595</v>
          </cell>
          <cell r="N191">
            <v>404.65204917753817</v>
          </cell>
        </row>
        <row r="192">
          <cell r="B192" t="str">
            <v>24"</v>
          </cell>
          <cell r="C192">
            <v>24</v>
          </cell>
          <cell r="D192" t="str">
            <v>80</v>
          </cell>
          <cell r="E192">
            <v>1.218</v>
          </cell>
          <cell r="F192">
            <v>1.06575</v>
          </cell>
          <cell r="G192">
            <v>21.564</v>
          </cell>
          <cell r="H192">
            <v>87.174408349912682</v>
          </cell>
          <cell r="I192">
            <v>5671.8181567157753</v>
          </cell>
          <cell r="J192">
            <v>472.65151305964793</v>
          </cell>
          <cell r="K192">
            <v>8.0661565196814777</v>
          </cell>
          <cell r="L192">
            <v>297.0590987819445</v>
          </cell>
          <cell r="M192">
            <v>158.53776141446031</v>
          </cell>
          <cell r="N192">
            <v>455.5968601964048</v>
          </cell>
        </row>
        <row r="193">
          <cell r="B193" t="str">
            <v>24"</v>
          </cell>
          <cell r="C193">
            <v>24</v>
          </cell>
          <cell r="D193" t="str">
            <v>100</v>
          </cell>
          <cell r="E193">
            <v>1.5309999999999999</v>
          </cell>
          <cell r="F193">
            <v>1.3396249999999998</v>
          </cell>
          <cell r="G193">
            <v>20.937999999999999</v>
          </cell>
          <cell r="H193">
            <v>108.0709098056024</v>
          </cell>
          <cell r="I193">
            <v>6851.6946279838203</v>
          </cell>
          <cell r="J193">
            <v>570.97455233198502</v>
          </cell>
          <cell r="K193">
            <v>7.9624110827060406</v>
          </cell>
          <cell r="L193">
            <v>368.26687647291857</v>
          </cell>
          <cell r="M193">
            <v>149.46670693153365</v>
          </cell>
          <cell r="N193">
            <v>517.73358340445225</v>
          </cell>
        </row>
        <row r="194">
          <cell r="B194" t="str">
            <v>24"</v>
          </cell>
          <cell r="C194">
            <v>24</v>
          </cell>
          <cell r="D194" t="str">
            <v>120</v>
          </cell>
          <cell r="E194">
            <v>1.8120000000000001</v>
          </cell>
          <cell r="F194">
            <v>1.5855000000000001</v>
          </cell>
          <cell r="G194">
            <v>20.376000000000001</v>
          </cell>
          <cell r="H194">
            <v>126.30665192970476</v>
          </cell>
          <cell r="I194">
            <v>7824.5500661023643</v>
          </cell>
          <cell r="J194">
            <v>652.04583884186366</v>
          </cell>
          <cell r="K194">
            <v>7.8707582862135972</v>
          </cell>
          <cell r="L194">
            <v>430.40774124669383</v>
          </cell>
          <cell r="M194">
            <v>141.55067320239033</v>
          </cell>
          <cell r="N194">
            <v>571.9584144490841</v>
          </cell>
        </row>
        <row r="195">
          <cell r="B195" t="str">
            <v>24"</v>
          </cell>
          <cell r="C195">
            <v>24</v>
          </cell>
          <cell r="D195" t="str">
            <v>140</v>
          </cell>
          <cell r="E195">
            <v>2.0619999999999998</v>
          </cell>
          <cell r="F195">
            <v>1.8042499999999999</v>
          </cell>
          <cell r="G195">
            <v>19.876000000000001</v>
          </cell>
          <cell r="H195">
            <v>142.11357536624183</v>
          </cell>
          <cell r="I195">
            <v>8625.0094601231431</v>
          </cell>
          <cell r="J195">
            <v>718.75078834359522</v>
          </cell>
          <cell r="K195">
            <v>7.7904403598256238</v>
          </cell>
          <cell r="L195">
            <v>484.27206357997648</v>
          </cell>
          <cell r="M195">
            <v>134.68897608987024</v>
          </cell>
          <cell r="N195">
            <v>618.96103966984674</v>
          </cell>
        </row>
        <row r="196">
          <cell r="B196" t="str">
            <v>24"</v>
          </cell>
          <cell r="C196">
            <v>24</v>
          </cell>
          <cell r="D196" t="str">
            <v>160</v>
          </cell>
          <cell r="E196">
            <v>2.343</v>
          </cell>
          <cell r="F196">
            <v>2.050125</v>
          </cell>
          <cell r="G196">
            <v>19.314</v>
          </cell>
          <cell r="H196">
            <v>159.4117971274747</v>
          </cell>
          <cell r="I196">
            <v>9455.4170523323992</v>
          </cell>
          <cell r="J196">
            <v>787.95142102769989</v>
          </cell>
          <cell r="K196">
            <v>7.7015850478976073</v>
          </cell>
          <cell r="L196">
            <v>543.21819541142008</v>
          </cell>
          <cell r="M196">
            <v>127.17991471006852</v>
          </cell>
          <cell r="N196">
            <v>670.39811012148857</v>
          </cell>
        </row>
        <row r="197">
          <cell r="B197" t="str">
            <v>30"</v>
          </cell>
          <cell r="C197">
            <v>30</v>
          </cell>
          <cell r="D197" t="str">
            <v>10</v>
          </cell>
          <cell r="E197">
            <v>0.312</v>
          </cell>
          <cell r="F197">
            <v>0.27300000000000002</v>
          </cell>
          <cell r="G197">
            <v>29.376000000000001</v>
          </cell>
          <cell r="H197">
            <v>29.099492042329395</v>
          </cell>
          <cell r="I197">
            <v>3206.3082086213481</v>
          </cell>
          <cell r="J197">
            <v>213.75388057475655</v>
          </cell>
          <cell r="K197">
            <v>10.496872677135794</v>
          </cell>
          <cell r="L197">
            <v>99.160625747056116</v>
          </cell>
          <cell r="M197">
            <v>294.21133069413656</v>
          </cell>
          <cell r="N197">
            <v>393.37195644119265</v>
          </cell>
        </row>
        <row r="198">
          <cell r="B198" t="str">
            <v>30"</v>
          </cell>
          <cell r="C198">
            <v>30</v>
          </cell>
          <cell r="E198">
            <v>0.375</v>
          </cell>
          <cell r="F198">
            <v>0.328125</v>
          </cell>
          <cell r="G198">
            <v>29.25</v>
          </cell>
          <cell r="H198">
            <v>34.901130885974105</v>
          </cell>
          <cell r="I198">
            <v>3829.4447869379951</v>
          </cell>
          <cell r="J198">
            <v>255.29631912919967</v>
          </cell>
          <cell r="K198">
            <v>10.474858292597567</v>
          </cell>
          <cell r="L198">
            <v>118.93052885249138</v>
          </cell>
          <cell r="M198">
            <v>291.69287169981357</v>
          </cell>
          <cell r="N198">
            <v>410.62340055230493</v>
          </cell>
        </row>
        <row r="199">
          <cell r="B199" t="str">
            <v>30"</v>
          </cell>
          <cell r="C199">
            <v>30</v>
          </cell>
          <cell r="D199" t="str">
            <v>Std     20</v>
          </cell>
          <cell r="E199">
            <v>0.5</v>
          </cell>
          <cell r="F199">
            <v>0.4375</v>
          </cell>
          <cell r="G199">
            <v>29</v>
          </cell>
          <cell r="H199">
            <v>46.338491640449448</v>
          </cell>
          <cell r="I199">
            <v>5042.2071216264058</v>
          </cell>
          <cell r="J199">
            <v>336.14714144176037</v>
          </cell>
          <cell r="K199">
            <v>10.431323022512533</v>
          </cell>
          <cell r="L199">
            <v>157.90494970007293</v>
          </cell>
          <cell r="M199">
            <v>286.72797732432548</v>
          </cell>
          <cell r="N199">
            <v>444.63292702439844</v>
          </cell>
        </row>
        <row r="200">
          <cell r="B200" t="str">
            <v>30"</v>
          </cell>
          <cell r="C200">
            <v>30</v>
          </cell>
          <cell r="E200">
            <v>0.56200000000000006</v>
          </cell>
          <cell r="F200">
            <v>0.49175000000000002</v>
          </cell>
          <cell r="G200">
            <v>28.876000000000001</v>
          </cell>
          <cell r="H200">
            <v>51.974998949443453</v>
          </cell>
          <cell r="I200">
            <v>5632.2167591325306</v>
          </cell>
          <cell r="J200">
            <v>375.48111727550202</v>
          </cell>
          <cell r="K200">
            <v>10.409801198870225</v>
          </cell>
          <cell r="L200">
            <v>177.11214379729881</v>
          </cell>
          <cell r="M200">
            <v>284.28120100620748</v>
          </cell>
          <cell r="N200">
            <v>461.3933448035063</v>
          </cell>
        </row>
        <row r="201">
          <cell r="B201" t="str">
            <v>30"</v>
          </cell>
          <cell r="C201">
            <v>30</v>
          </cell>
          <cell r="D201" t="str">
            <v>30</v>
          </cell>
          <cell r="E201">
            <v>0.625</v>
          </cell>
          <cell r="F201">
            <v>0.546875</v>
          </cell>
          <cell r="G201">
            <v>28.75</v>
          </cell>
          <cell r="H201">
            <v>57.677677624500106</v>
          </cell>
          <cell r="I201">
            <v>6224.0072045969355</v>
          </cell>
          <cell r="J201">
            <v>414.93381363979569</v>
          </cell>
          <cell r="K201">
            <v>10.387981336621664</v>
          </cell>
          <cell r="L201">
            <v>196.54482616269672</v>
          </cell>
          <cell r="M201">
            <v>281.80570006794028</v>
          </cell>
          <cell r="N201">
            <v>478.350526230637</v>
          </cell>
        </row>
        <row r="202">
          <cell r="B202" t="str">
            <v>30"</v>
          </cell>
          <cell r="C202">
            <v>30</v>
          </cell>
          <cell r="E202">
            <v>0.75</v>
          </cell>
          <cell r="F202">
            <v>0.65625</v>
          </cell>
          <cell r="G202">
            <v>28.5</v>
          </cell>
          <cell r="H202">
            <v>68.918688838126087</v>
          </cell>
          <cell r="I202">
            <v>7375.376560192587</v>
          </cell>
          <cell r="J202">
            <v>491.69177067950579</v>
          </cell>
          <cell r="K202">
            <v>10.344835668100291</v>
          </cell>
          <cell r="L202">
            <v>234.85015824036273</v>
          </cell>
          <cell r="M202">
            <v>276.92603993065796</v>
          </cell>
          <cell r="N202">
            <v>511.77619817102072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Cliente"/>
      <sheetName val="Custos"/>
      <sheetName val="Equip. AT"/>
      <sheetName val="Plan Cliente SPE"/>
      <sheetName val="SPE"/>
      <sheetName val="Painéis"/>
      <sheetName val="PNs FCAC"/>
      <sheetName val="Equip. Div"/>
      <sheetName val="Incêndio"/>
      <sheetName val="FCAC"/>
      <sheetName val="Coord&amp;Eng.Eletr"/>
      <sheetName val="Eng. Automação"/>
      <sheetName val="Superv.Comiss."/>
      <sheetName val="Hardware-software Altern"/>
      <sheetName val="Treinamento"/>
      <sheetName val="Sobressalentes"/>
      <sheetName val="Transporte"/>
      <sheetName val="Seguros"/>
      <sheetName val="Quant. AT"/>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ENG"/>
      <sheetName val="samarco"/>
      <sheetName val="plan2"/>
      <sheetName val="Plan3"/>
      <sheetName val="erection"/>
      <sheetName val="m.o."/>
      <sheetName val="Plan_Cliente"/>
      <sheetName val="Equip__AT"/>
      <sheetName val="Plan_Cliente_SPE"/>
      <sheetName val="PNs_FCAC"/>
      <sheetName val="Equip__Div"/>
      <sheetName val="Coord&amp;Eng_Eletr"/>
      <sheetName val="Eng__Automação"/>
      <sheetName val="Superv_Comiss_"/>
      <sheetName val="Hardware-software_Altern"/>
      <sheetName val="Quant__AT"/>
      <sheetName val="14-MAT_SEG_"/>
      <sheetName val="16-EQUIP_"/>
      <sheetName val="-19-TRANSP_PESSOAL"/>
      <sheetName val="-20-MOB-DESMOB_"/>
      <sheetName val="mcbr"/>
    </sheetNames>
    <sheetDataSet>
      <sheetData sheetId="0" refreshError="1"/>
      <sheetData sheetId="1">
        <row r="1">
          <cell r="F1" t="str">
            <v>BARRO ALTO PROJECT</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P1">
            <v>38765</v>
          </cell>
        </row>
        <row r="2">
          <cell r="P2">
            <v>2.16</v>
          </cell>
        </row>
        <row r="3">
          <cell r="L3">
            <v>140</v>
          </cell>
        </row>
      </sheetData>
      <sheetData sheetId="10" refreshError="1"/>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Pelambres175tmpdvalorizadoJRI"/>
      <sheetName val="ANTECEDENTES_DISPONIBLES"/>
      <sheetName val="Rates_Sheet"/>
      <sheetName val="Cash_Flow"/>
      <sheetName val="Manpower_Curves"/>
      <sheetName val="MEDIÇÃO 01"/>
      <sheetName val="RESUMO"/>
      <sheetName val="ESCOPO DE CONTRATO"/>
      <sheetName val="OMISSOS"/>
      <sheetName val="16-equip."/>
      <sheetName val="costomat.xls"/>
      <sheetName val="Referência"/>
      <sheetName val="Dados Iniciais"/>
      <sheetName val="ENG"/>
      <sheetName val="Component Schedule Details"/>
      <sheetName val="ANTECEDENTES_DISPONIBLES1"/>
      <sheetName val="Rates_Sheet1"/>
      <sheetName val="Cash_Flow1"/>
      <sheetName val="Manpower_Curves1"/>
      <sheetName val="J&amp;T"/>
      <sheetName val="GRUAS-EQUIPOS"/>
      <sheetName val="D-9001"/>
      <sheetName val="MEDIÇÃO_01"/>
      <sheetName val="ESCOPO_DE_CONTRATO"/>
      <sheetName val="16-equip_"/>
      <sheetName val="Seg"/>
      <sheetName val="PQP"/>
      <sheetName val="VPL-FCA"/>
      <sheetName val="PROJETO"/>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ow r="350">
          <cell r="E350">
            <v>0</v>
          </cell>
        </row>
      </sheetData>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ª FASE-Expl."/>
      <sheetName val="2ª FASE-Expl."/>
      <sheetName val="1ª FASE"/>
      <sheetName val="2ª FASE"/>
      <sheetName val="Seguros"/>
      <sheetName val="Opcionais"/>
      <sheetName val="Painéis"/>
      <sheetName val="FCAC"/>
      <sheetName val="Hardware-software"/>
      <sheetName val="Engenharia Automação"/>
      <sheetName val="Ferramentas Especiais"/>
      <sheetName val="Coordenação"/>
      <sheetName val="Superv.Comiss."/>
      <sheetName val="Treinamento"/>
      <sheetName val="Telecom"/>
      <sheetName val="Terminais Remotos"/>
      <sheetName val="Plan2"/>
      <sheetName val="Plan1"/>
      <sheetName val="listagem"/>
      <sheetName val="16-equip."/>
      <sheetName val="SERVIÇOS"/>
      <sheetName val="2"/>
      <sheetName val="estimate"/>
      <sheetName val="Seg"/>
      <sheetName val="Ingles"/>
      <sheetName val="Regula"/>
      <sheetName val="fresagem de pista ago-98"/>
      <sheetName val="1ª_FASE-Expl_"/>
      <sheetName val="2ª_FASE-Expl_"/>
      <sheetName val="1ª_FASE"/>
      <sheetName val="2ª_FASE"/>
      <sheetName val="Engenharia_Automação"/>
      <sheetName val="Ferramentas_Especiais"/>
      <sheetName val="Superv_Comiss_"/>
      <sheetName val="Terminais_Remotos"/>
      <sheetName val="COMPARATIVO JERFERSON"/>
    </sheetNames>
    <sheetDataSet>
      <sheetData sheetId="0"/>
      <sheetData sheetId="1"/>
      <sheetData sheetId="2"/>
      <sheetData sheetId="3"/>
      <sheetData sheetId="4"/>
      <sheetData sheetId="5"/>
      <sheetData sheetId="6"/>
      <sheetData sheetId="7">
        <row r="2">
          <cell r="F2" t="str">
            <v>25/0469</v>
          </cell>
        </row>
        <row r="5">
          <cell r="F5">
            <v>0.81370000000000009</v>
          </cell>
          <cell r="G5">
            <v>60</v>
          </cell>
          <cell r="H5">
            <v>20</v>
          </cell>
          <cell r="I5">
            <v>22</v>
          </cell>
          <cell r="J5">
            <v>20</v>
          </cell>
          <cell r="K5">
            <v>20</v>
          </cell>
          <cell r="L5">
            <v>90</v>
          </cell>
        </row>
      </sheetData>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sheetData sheetId="31"/>
      <sheetData sheetId="32"/>
      <sheetData sheetId="33"/>
      <sheetData sheetId="34"/>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ências"/>
      <sheetName val="CURVAS"/>
      <sheetName val="COMPRESSORES"/>
      <sheetName val="Comp.Booster"/>
      <sheetName val="Comp.Princ."/>
      <sheetName val="Q RESFRIAM. "/>
      <sheetName val="Aquec. carga"/>
      <sheetName val="Aquecim."/>
      <sheetName val="Trat.Óleo"/>
      <sheetName val="QAg.Resf.C"/>
      <sheetName val="B.Ag.Resf.C"/>
      <sheetName val="QAg.Resf.NC"/>
      <sheetName val="B.Ag.Resf.NC"/>
      <sheetName val="Captação"/>
      <sheetName val="BExport"/>
      <sheetName val="CConstFPSO"/>
      <sheetName val="Total"/>
      <sheetName val="Turbina 1"/>
      <sheetName val="Cap7"/>
      <sheetName val="Consumo"/>
      <sheetName val="Esquema"/>
      <sheetName val="Gases"/>
      <sheetName val="Gases-Acidentes"/>
      <sheetName val="Slop"/>
      <sheetName val="FCAC"/>
      <sheetName val="Capa"/>
      <sheetName val="Planilha1"/>
      <sheetName val="Plan1"/>
      <sheetName val="Referencia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Comp_Booster"/>
      <sheetName val="Comp_Princ_"/>
      <sheetName val="Q_RESFRIAM__"/>
      <sheetName val="Aquec__carga"/>
      <sheetName val="Aquecim_"/>
      <sheetName val="Trat_Óleo"/>
      <sheetName val="QAg_Resf_C"/>
      <sheetName val="B_Ag_Resf_C"/>
      <sheetName val="QAg_Resf_NC"/>
      <sheetName val="B_Ag_Resf_NC"/>
      <sheetName val="Turbina_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Geral_Nº Efetivo"/>
      <sheetName val="Tab_Geral_ QTD HH"/>
      <sheetName val="Gráfico_Geral_Nº Efetivo"/>
      <sheetName val="Gráfico_Função_Efetivo (1)"/>
      <sheetName val="Gráfico_Função_Efetivo (2)"/>
      <sheetName val="Gráfico_Função_Efetivo (3)"/>
      <sheetName val="Gráfico_Função_Efetivo (4)"/>
      <sheetName val="Gráfico_Função_Efetivo (5)"/>
      <sheetName val="Gráfico_Função_Efetivo (6)"/>
      <sheetName val="Gráfico_Função_Efetivo (7)"/>
      <sheetName val="Gráfico_Função_Efetivo (8)"/>
      <sheetName val="Gráfico_Função_Efetivo (9)"/>
      <sheetName val="Gráfico_Função_Efetivo (10)"/>
      <sheetName val="Gráfico_Função_Efetivo (11)"/>
      <sheetName val="Gráfico_Função_Efetivo (12)"/>
      <sheetName val="Gráfico_Função_Efetivo (13)"/>
      <sheetName val="Gráfico_Função_Efetivo (14)"/>
      <sheetName val="Gráfico_Função_Efetivo (15)"/>
      <sheetName val="Gráfico_Função_Efetivo (16)"/>
      <sheetName val="Gráfico_Função_Efetivo (17)"/>
      <sheetName val="Gráfico_Função_Efetivo (18)"/>
      <sheetName val="Gráfico_Função_Efetivo (19)"/>
      <sheetName val="Gráfico_Função_Efetivo (20)"/>
      <sheetName val="Gráfico_Função_Efetivo (21)"/>
      <sheetName val="Gráfico_Função_Efetivo (22)"/>
      <sheetName val="Gráfico_Função_Efetivo (23)"/>
      <sheetName val="Gráfico_Função_Efetivo (24)"/>
      <sheetName val="Gráfico_Função_Efetivo (25)"/>
      <sheetName val="Gráfico_Função_Efetivo (26)"/>
      <sheetName val="Gráfico_Função_Efetivo (27)"/>
      <sheetName val="Gráfico_Função_Efetivo (28)"/>
      <sheetName val="Gráfico_Função_Efetivo (29)"/>
      <sheetName val="estimate"/>
      <sheetName val="capa"/>
      <sheetName val="Ingles"/>
      <sheetName val="FCAC"/>
      <sheetName val="Cus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Tab_Geral_Nº_Efetivo"/>
      <sheetName val="Tab_Geral__QTD_HH"/>
      <sheetName val="Gráfico_Geral_Nº_Efetivo"/>
      <sheetName val="Gráfico_Função_Efetivo_(1)"/>
      <sheetName val="Gráfico_Função_Efetivo_(2)"/>
      <sheetName val="Gráfico_Função_Efetivo_(3)"/>
      <sheetName val="Gráfico_Função_Efetivo_(4)"/>
      <sheetName val="Gráfico_Função_Efetivo_(5)"/>
      <sheetName val="Gráfico_Função_Efetivo_(6)"/>
      <sheetName val="Gráfico_Função_Efetivo_(7)"/>
      <sheetName val="Gráfico_Função_Efetivo_(8)"/>
      <sheetName val="Gráfico_Função_Efetivo_(9)"/>
      <sheetName val="Gráfico_Função_Efetivo_(10)"/>
      <sheetName val="Gráfico_Função_Efetivo_(11)"/>
      <sheetName val="Gráfico_Função_Efetivo_(12)"/>
      <sheetName val="Gráfico_Função_Efetivo_(13)"/>
      <sheetName val="Gráfico_Função_Efetivo_(14)"/>
      <sheetName val="Gráfico_Função_Efetivo_(15)"/>
      <sheetName val="Gráfico_Função_Efetivo_(16)"/>
      <sheetName val="Gráfico_Função_Efetivo_(17)"/>
      <sheetName val="Gráfico_Função_Efetivo_(18)"/>
      <sheetName val="Gráfico_Função_Efetivo_(19)"/>
      <sheetName val="Gráfico_Função_Efetivo_(20)"/>
      <sheetName val="Gráfico_Função_Efetivo_(21)"/>
      <sheetName val="Gráfico_Função_Efetivo_(22)"/>
      <sheetName val="Gráfico_Função_Efetivo_(23)"/>
      <sheetName val="Gráfico_Função_Efetivo_(24)"/>
      <sheetName val="Gráfico_Função_Efetivo_(25)"/>
      <sheetName val="Gráfico_Função_Efetivo_(26)"/>
      <sheetName val="Gráfico_Função_Efetivo_(27)"/>
      <sheetName val="Gráfico_Função_Efetivo_(28)"/>
      <sheetName val="Gráfico_Função_Efetivo_(29)"/>
      <sheetName val="Propuesta"/>
    </sheetNames>
    <sheetDataSet>
      <sheetData sheetId="0">
        <row r="5">
          <cell r="B5" t="str">
            <v>Descrição</v>
          </cell>
          <cell r="C5" t="str">
            <v>Nº Efetivo Mínimo</v>
          </cell>
          <cell r="D5" t="str">
            <v>Nº Efetivo Média</v>
          </cell>
          <cell r="E5" t="str">
            <v>Nº Efetivo Pico</v>
          </cell>
          <cell r="F5" t="str">
            <v>Período</v>
          </cell>
        </row>
        <row r="6">
          <cell r="F6">
            <v>38696</v>
          </cell>
          <cell r="G6">
            <v>38718</v>
          </cell>
          <cell r="H6">
            <v>38749</v>
          </cell>
          <cell r="I6">
            <v>38777</v>
          </cell>
          <cell r="J6">
            <v>38808</v>
          </cell>
          <cell r="K6">
            <v>38838</v>
          </cell>
          <cell r="L6">
            <v>38869</v>
          </cell>
          <cell r="M6">
            <v>38899</v>
          </cell>
          <cell r="N6">
            <v>38930</v>
          </cell>
          <cell r="O6">
            <v>38961</v>
          </cell>
          <cell r="P6">
            <v>38991</v>
          </cell>
          <cell r="Q6">
            <v>39022</v>
          </cell>
          <cell r="R6">
            <v>39052</v>
          </cell>
          <cell r="S6">
            <v>39083</v>
          </cell>
          <cell r="T6">
            <v>39114</v>
          </cell>
          <cell r="U6">
            <v>39142</v>
          </cell>
          <cell r="V6">
            <v>39173</v>
          </cell>
          <cell r="W6">
            <v>39203</v>
          </cell>
        </row>
        <row r="7">
          <cell r="B7" t="str">
            <v xml:space="preserve">Operador de Escavadeira CAT 320 </v>
          </cell>
          <cell r="C7">
            <v>2</v>
          </cell>
          <cell r="D7">
            <v>7.2</v>
          </cell>
          <cell r="E7">
            <v>9</v>
          </cell>
          <cell r="I7">
            <v>2</v>
          </cell>
          <cell r="J7">
            <v>2</v>
          </cell>
          <cell r="K7">
            <v>9</v>
          </cell>
          <cell r="L7">
            <v>9</v>
          </cell>
          <cell r="M7">
            <v>9</v>
          </cell>
          <cell r="N7">
            <v>9</v>
          </cell>
          <cell r="O7">
            <v>9</v>
          </cell>
          <cell r="P7">
            <v>9</v>
          </cell>
          <cell r="Q7">
            <v>9</v>
          </cell>
          <cell r="R7">
            <v>5</v>
          </cell>
        </row>
        <row r="8">
          <cell r="B8" t="str">
            <v>Operador de Trator de esteira tipo D8</v>
          </cell>
          <cell r="C8">
            <v>1</v>
          </cell>
          <cell r="D8">
            <v>4.8888888888888893</v>
          </cell>
          <cell r="E8">
            <v>6</v>
          </cell>
          <cell r="I8">
            <v>1</v>
          </cell>
          <cell r="J8">
            <v>1</v>
          </cell>
          <cell r="K8">
            <v>6</v>
          </cell>
          <cell r="L8">
            <v>6</v>
          </cell>
          <cell r="M8">
            <v>6</v>
          </cell>
          <cell r="N8">
            <v>6</v>
          </cell>
          <cell r="O8">
            <v>6</v>
          </cell>
          <cell r="P8">
            <v>6</v>
          </cell>
          <cell r="Q8">
            <v>6</v>
          </cell>
        </row>
        <row r="9">
          <cell r="B9" t="str">
            <v>Operador de Motoniveladora CAT 140G</v>
          </cell>
          <cell r="C9">
            <v>2</v>
          </cell>
          <cell r="D9">
            <v>5.5555555555555554</v>
          </cell>
          <cell r="E9">
            <v>8</v>
          </cell>
          <cell r="I9">
            <v>2</v>
          </cell>
          <cell r="J9">
            <v>2</v>
          </cell>
          <cell r="K9">
            <v>8</v>
          </cell>
          <cell r="L9">
            <v>8</v>
          </cell>
          <cell r="M9">
            <v>8</v>
          </cell>
          <cell r="N9">
            <v>6</v>
          </cell>
          <cell r="O9">
            <v>6</v>
          </cell>
          <cell r="P9">
            <v>6</v>
          </cell>
          <cell r="Q9">
            <v>4</v>
          </cell>
        </row>
        <row r="10">
          <cell r="B10" t="str">
            <v>Motorista de Caminhão Basculante 12m³</v>
          </cell>
          <cell r="C10">
            <v>5</v>
          </cell>
          <cell r="D10">
            <v>27.222222222222221</v>
          </cell>
          <cell r="E10">
            <v>45</v>
          </cell>
          <cell r="I10">
            <v>5</v>
          </cell>
          <cell r="J10">
            <v>5</v>
          </cell>
          <cell r="K10">
            <v>10</v>
          </cell>
          <cell r="L10">
            <v>30</v>
          </cell>
          <cell r="M10">
            <v>45</v>
          </cell>
          <cell r="N10">
            <v>45</v>
          </cell>
          <cell r="O10">
            <v>45</v>
          </cell>
          <cell r="P10">
            <v>30</v>
          </cell>
          <cell r="Q10">
            <v>30</v>
          </cell>
        </row>
        <row r="11">
          <cell r="B11" t="str">
            <v>Operador de Rolo Compactador CA-25</v>
          </cell>
          <cell r="C11">
            <v>2</v>
          </cell>
          <cell r="D11">
            <v>7.333333333333333</v>
          </cell>
          <cell r="E11">
            <v>10</v>
          </cell>
          <cell r="I11">
            <v>2</v>
          </cell>
          <cell r="J11">
            <v>6</v>
          </cell>
          <cell r="K11">
            <v>10</v>
          </cell>
          <cell r="L11">
            <v>10</v>
          </cell>
          <cell r="M11">
            <v>10</v>
          </cell>
          <cell r="N11">
            <v>10</v>
          </cell>
          <cell r="O11">
            <v>6</v>
          </cell>
          <cell r="P11">
            <v>6</v>
          </cell>
          <cell r="Q11">
            <v>6</v>
          </cell>
        </row>
        <row r="12">
          <cell r="B12" t="str">
            <v>Mecanico montador</v>
          </cell>
          <cell r="C12">
            <v>6</v>
          </cell>
          <cell r="D12">
            <v>12.25</v>
          </cell>
          <cell r="E12">
            <v>14</v>
          </cell>
          <cell r="J12">
            <v>6</v>
          </cell>
          <cell r="K12">
            <v>14</v>
          </cell>
          <cell r="L12">
            <v>14</v>
          </cell>
          <cell r="M12">
            <v>14</v>
          </cell>
          <cell r="N12">
            <v>14</v>
          </cell>
          <cell r="O12">
            <v>14</v>
          </cell>
          <cell r="P12">
            <v>14</v>
          </cell>
          <cell r="Q12">
            <v>8</v>
          </cell>
        </row>
        <row r="13">
          <cell r="B13" t="str">
            <v>Operador de Trator de Pneu TM-34</v>
          </cell>
          <cell r="C13">
            <v>1</v>
          </cell>
          <cell r="D13">
            <v>3.2857142857142856</v>
          </cell>
          <cell r="E13">
            <v>4</v>
          </cell>
          <cell r="K13">
            <v>4</v>
          </cell>
          <cell r="L13">
            <v>4</v>
          </cell>
          <cell r="M13">
            <v>4</v>
          </cell>
          <cell r="N13">
            <v>4</v>
          </cell>
          <cell r="O13">
            <v>4</v>
          </cell>
          <cell r="P13">
            <v>2</v>
          </cell>
          <cell r="Q13">
            <v>1</v>
          </cell>
        </row>
        <row r="14">
          <cell r="B14" t="str">
            <v>Motorista de Caminhão Tanque (Pipa)</v>
          </cell>
          <cell r="C14">
            <v>2</v>
          </cell>
          <cell r="D14">
            <v>4.2222222222222223</v>
          </cell>
          <cell r="E14">
            <v>6</v>
          </cell>
          <cell r="I14">
            <v>2</v>
          </cell>
          <cell r="J14">
            <v>2</v>
          </cell>
          <cell r="K14">
            <v>4</v>
          </cell>
          <cell r="L14">
            <v>6</v>
          </cell>
          <cell r="M14">
            <v>6</v>
          </cell>
          <cell r="N14">
            <v>6</v>
          </cell>
          <cell r="O14">
            <v>6</v>
          </cell>
          <cell r="P14">
            <v>4</v>
          </cell>
          <cell r="Q14">
            <v>2</v>
          </cell>
        </row>
        <row r="15">
          <cell r="B15" t="str">
            <v>Operador de Carregadeira CAT 966</v>
          </cell>
          <cell r="C15">
            <v>1</v>
          </cell>
          <cell r="D15">
            <v>3.3333333333333335</v>
          </cell>
          <cell r="E15">
            <v>5</v>
          </cell>
          <cell r="I15">
            <v>1</v>
          </cell>
          <cell r="J15">
            <v>1</v>
          </cell>
          <cell r="K15">
            <v>2</v>
          </cell>
          <cell r="L15">
            <v>5</v>
          </cell>
          <cell r="M15">
            <v>5</v>
          </cell>
          <cell r="N15">
            <v>5</v>
          </cell>
          <cell r="O15">
            <v>5</v>
          </cell>
          <cell r="P15">
            <v>4</v>
          </cell>
          <cell r="Q15">
            <v>2</v>
          </cell>
        </row>
        <row r="16">
          <cell r="B16" t="str">
            <v>Motoristas Caminhão Pipa</v>
          </cell>
          <cell r="C16">
            <v>2</v>
          </cell>
          <cell r="D16">
            <v>4.2222222222222223</v>
          </cell>
          <cell r="E16">
            <v>6</v>
          </cell>
          <cell r="I16">
            <v>2</v>
          </cell>
          <cell r="J16">
            <v>2</v>
          </cell>
          <cell r="K16">
            <v>4</v>
          </cell>
          <cell r="L16">
            <v>6</v>
          </cell>
          <cell r="M16">
            <v>6</v>
          </cell>
          <cell r="N16">
            <v>6</v>
          </cell>
          <cell r="O16">
            <v>6</v>
          </cell>
          <cell r="P16">
            <v>4</v>
          </cell>
          <cell r="Q16">
            <v>2</v>
          </cell>
        </row>
        <row r="17">
          <cell r="B17" t="str">
            <v xml:space="preserve">Mestre de obras </v>
          </cell>
          <cell r="C17">
            <v>2</v>
          </cell>
          <cell r="D17">
            <v>4.4000000000000004</v>
          </cell>
          <cell r="E17">
            <v>5</v>
          </cell>
          <cell r="I17">
            <v>5</v>
          </cell>
          <cell r="J17">
            <v>5</v>
          </cell>
          <cell r="K17">
            <v>5</v>
          </cell>
          <cell r="L17">
            <v>5</v>
          </cell>
          <cell r="M17">
            <v>5</v>
          </cell>
          <cell r="N17">
            <v>5</v>
          </cell>
          <cell r="O17">
            <v>5</v>
          </cell>
          <cell r="P17">
            <v>5</v>
          </cell>
          <cell r="Q17">
            <v>5</v>
          </cell>
          <cell r="R17">
            <v>5</v>
          </cell>
          <cell r="S17">
            <v>5</v>
          </cell>
          <cell r="T17">
            <v>5</v>
          </cell>
          <cell r="U17">
            <v>2</v>
          </cell>
          <cell r="V17">
            <v>2</v>
          </cell>
          <cell r="W17">
            <v>2</v>
          </cell>
        </row>
        <row r="18">
          <cell r="B18" t="str">
            <v>Blaster</v>
          </cell>
          <cell r="C18">
            <v>1</v>
          </cell>
          <cell r="D18">
            <v>1</v>
          </cell>
          <cell r="E18">
            <v>1</v>
          </cell>
          <cell r="J18">
            <v>1</v>
          </cell>
          <cell r="K18">
            <v>1</v>
          </cell>
          <cell r="L18">
            <v>1</v>
          </cell>
          <cell r="M18">
            <v>1</v>
          </cell>
          <cell r="N18">
            <v>1</v>
          </cell>
          <cell r="O18">
            <v>1</v>
          </cell>
          <cell r="P18">
            <v>1</v>
          </cell>
          <cell r="Q18">
            <v>1</v>
          </cell>
        </row>
        <row r="19">
          <cell r="B19" t="str">
            <v>Armador</v>
          </cell>
          <cell r="C19">
            <v>2</v>
          </cell>
          <cell r="D19">
            <v>16.214285714285715</v>
          </cell>
          <cell r="E19">
            <v>35</v>
          </cell>
          <cell r="J19">
            <v>5</v>
          </cell>
          <cell r="K19">
            <v>15</v>
          </cell>
          <cell r="L19">
            <v>15</v>
          </cell>
          <cell r="M19">
            <v>25</v>
          </cell>
          <cell r="N19">
            <v>25</v>
          </cell>
          <cell r="O19">
            <v>35</v>
          </cell>
          <cell r="P19">
            <v>35</v>
          </cell>
          <cell r="Q19">
            <v>15</v>
          </cell>
          <cell r="R19">
            <v>15</v>
          </cell>
          <cell r="S19">
            <v>15</v>
          </cell>
          <cell r="T19">
            <v>15</v>
          </cell>
          <cell r="U19">
            <v>5</v>
          </cell>
          <cell r="V19">
            <v>5</v>
          </cell>
          <cell r="W19">
            <v>2</v>
          </cell>
        </row>
        <row r="20">
          <cell r="B20" t="str">
            <v>Encarregado de armação</v>
          </cell>
          <cell r="C20">
            <v>2</v>
          </cell>
          <cell r="D20">
            <v>4</v>
          </cell>
          <cell r="E20">
            <v>5</v>
          </cell>
          <cell r="J20">
            <v>5</v>
          </cell>
          <cell r="K20">
            <v>5</v>
          </cell>
          <cell r="L20">
            <v>5</v>
          </cell>
          <cell r="M20">
            <v>5</v>
          </cell>
          <cell r="N20">
            <v>5</v>
          </cell>
          <cell r="O20">
            <v>5</v>
          </cell>
          <cell r="P20">
            <v>5</v>
          </cell>
          <cell r="Q20">
            <v>5</v>
          </cell>
          <cell r="R20">
            <v>2</v>
          </cell>
          <cell r="S20">
            <v>2</v>
          </cell>
          <cell r="T20">
            <v>2</v>
          </cell>
          <cell r="U20">
            <v>2</v>
          </cell>
        </row>
        <row r="21">
          <cell r="B21" t="str">
            <v>Carpinteiro</v>
          </cell>
          <cell r="C21">
            <v>5</v>
          </cell>
          <cell r="D21">
            <v>18.071428571428573</v>
          </cell>
          <cell r="E21">
            <v>35</v>
          </cell>
          <cell r="J21">
            <v>5</v>
          </cell>
          <cell r="K21">
            <v>10</v>
          </cell>
          <cell r="L21">
            <v>15</v>
          </cell>
          <cell r="M21">
            <v>30</v>
          </cell>
          <cell r="N21">
            <v>30</v>
          </cell>
          <cell r="O21">
            <v>30</v>
          </cell>
          <cell r="P21">
            <v>35</v>
          </cell>
          <cell r="Q21">
            <v>35</v>
          </cell>
          <cell r="R21">
            <v>15</v>
          </cell>
          <cell r="S21">
            <v>15</v>
          </cell>
          <cell r="T21">
            <v>15</v>
          </cell>
          <cell r="U21">
            <v>6</v>
          </cell>
          <cell r="V21">
            <v>6</v>
          </cell>
          <cell r="W21">
            <v>6</v>
          </cell>
        </row>
        <row r="22">
          <cell r="B22" t="str">
            <v>Encarregado de Carpintaria</v>
          </cell>
          <cell r="C22">
            <v>2</v>
          </cell>
          <cell r="D22">
            <v>4</v>
          </cell>
          <cell r="E22">
            <v>5</v>
          </cell>
          <cell r="J22">
            <v>5</v>
          </cell>
          <cell r="K22">
            <v>5</v>
          </cell>
          <cell r="L22">
            <v>5</v>
          </cell>
          <cell r="M22">
            <v>5</v>
          </cell>
          <cell r="N22">
            <v>5</v>
          </cell>
          <cell r="O22">
            <v>5</v>
          </cell>
          <cell r="P22">
            <v>5</v>
          </cell>
          <cell r="Q22">
            <v>5</v>
          </cell>
          <cell r="R22">
            <v>2</v>
          </cell>
          <cell r="S22">
            <v>2</v>
          </cell>
          <cell r="T22">
            <v>2</v>
          </cell>
          <cell r="U22">
            <v>2</v>
          </cell>
        </row>
        <row r="23">
          <cell r="B23" t="str">
            <v>Pedreiro</v>
          </cell>
          <cell r="C23">
            <v>4</v>
          </cell>
          <cell r="D23">
            <v>20</v>
          </cell>
          <cell r="E23">
            <v>35</v>
          </cell>
          <cell r="J23">
            <v>8</v>
          </cell>
          <cell r="K23">
            <v>12</v>
          </cell>
          <cell r="L23">
            <v>12</v>
          </cell>
          <cell r="M23">
            <v>18</v>
          </cell>
          <cell r="N23">
            <v>35</v>
          </cell>
          <cell r="O23">
            <v>35</v>
          </cell>
          <cell r="P23">
            <v>35</v>
          </cell>
          <cell r="Q23">
            <v>35</v>
          </cell>
          <cell r="R23">
            <v>25</v>
          </cell>
          <cell r="S23">
            <v>25</v>
          </cell>
          <cell r="T23">
            <v>20</v>
          </cell>
          <cell r="U23">
            <v>10</v>
          </cell>
          <cell r="V23">
            <v>6</v>
          </cell>
          <cell r="W23">
            <v>4</v>
          </cell>
        </row>
        <row r="24">
          <cell r="B24" t="str">
            <v>Servente</v>
          </cell>
          <cell r="C24">
            <v>15</v>
          </cell>
          <cell r="D24">
            <v>93.214285714285708</v>
          </cell>
          <cell r="E24">
            <v>140</v>
          </cell>
          <cell r="J24">
            <v>15</v>
          </cell>
          <cell r="K24">
            <v>40</v>
          </cell>
          <cell r="L24">
            <v>60</v>
          </cell>
          <cell r="M24">
            <v>120</v>
          </cell>
          <cell r="N24">
            <v>120</v>
          </cell>
          <cell r="O24">
            <v>120</v>
          </cell>
          <cell r="P24">
            <v>140</v>
          </cell>
          <cell r="Q24">
            <v>140</v>
          </cell>
          <cell r="R24">
            <v>140</v>
          </cell>
          <cell r="S24">
            <v>120</v>
          </cell>
          <cell r="T24">
            <v>120</v>
          </cell>
          <cell r="U24">
            <v>90</v>
          </cell>
          <cell r="V24">
            <v>60</v>
          </cell>
          <cell r="W24">
            <v>20</v>
          </cell>
        </row>
        <row r="25">
          <cell r="B25" t="str">
            <v>Soldador</v>
          </cell>
          <cell r="C25">
            <v>1</v>
          </cell>
          <cell r="D25">
            <v>6.4615384615384617</v>
          </cell>
          <cell r="E25">
            <v>8</v>
          </cell>
          <cell r="K25">
            <v>8</v>
          </cell>
          <cell r="L25">
            <v>8</v>
          </cell>
          <cell r="M25">
            <v>8</v>
          </cell>
          <cell r="N25">
            <v>8</v>
          </cell>
          <cell r="O25">
            <v>8</v>
          </cell>
          <cell r="P25">
            <v>8</v>
          </cell>
          <cell r="Q25">
            <v>8</v>
          </cell>
          <cell r="R25">
            <v>8</v>
          </cell>
          <cell r="S25">
            <v>8</v>
          </cell>
          <cell r="T25">
            <v>8</v>
          </cell>
          <cell r="U25">
            <v>2</v>
          </cell>
          <cell r="V25">
            <v>1</v>
          </cell>
          <cell r="W25">
            <v>1</v>
          </cell>
        </row>
        <row r="26">
          <cell r="B26" t="str">
            <v>Operador de compressor</v>
          </cell>
          <cell r="C26">
            <v>1</v>
          </cell>
          <cell r="D26">
            <v>1.4</v>
          </cell>
          <cell r="E26">
            <v>2</v>
          </cell>
          <cell r="K26">
            <v>1</v>
          </cell>
          <cell r="L26">
            <v>1</v>
          </cell>
          <cell r="M26">
            <v>1</v>
          </cell>
          <cell r="N26">
            <v>2</v>
          </cell>
          <cell r="O26">
            <v>2</v>
          </cell>
          <cell r="P26">
            <v>2</v>
          </cell>
          <cell r="Q26">
            <v>2</v>
          </cell>
          <cell r="R26">
            <v>1</v>
          </cell>
          <cell r="S26">
            <v>1</v>
          </cell>
          <cell r="T26">
            <v>1</v>
          </cell>
        </row>
        <row r="27">
          <cell r="B27" t="str">
            <v>Mareteleteiro</v>
          </cell>
          <cell r="C27">
            <v>1</v>
          </cell>
          <cell r="D27">
            <v>1.4</v>
          </cell>
          <cell r="E27">
            <v>2</v>
          </cell>
          <cell r="M27">
            <v>1</v>
          </cell>
          <cell r="N27">
            <v>1</v>
          </cell>
          <cell r="O27">
            <v>1</v>
          </cell>
          <cell r="P27">
            <v>2</v>
          </cell>
          <cell r="Q27">
            <v>2</v>
          </cell>
          <cell r="R27">
            <v>2</v>
          </cell>
          <cell r="S27">
            <v>2</v>
          </cell>
          <cell r="T27">
            <v>1</v>
          </cell>
          <cell r="U27">
            <v>1</v>
          </cell>
          <cell r="V27">
            <v>1</v>
          </cell>
        </row>
        <row r="28">
          <cell r="B28" t="str">
            <v>Operador de rolo liso</v>
          </cell>
          <cell r="C28">
            <v>2</v>
          </cell>
          <cell r="D28">
            <v>6</v>
          </cell>
          <cell r="E28">
            <v>8</v>
          </cell>
          <cell r="P28">
            <v>4</v>
          </cell>
          <cell r="Q28">
            <v>8</v>
          </cell>
          <cell r="R28">
            <v>8</v>
          </cell>
          <cell r="S28">
            <v>8</v>
          </cell>
          <cell r="T28">
            <v>8</v>
          </cell>
          <cell r="U28">
            <v>4</v>
          </cell>
          <cell r="V28">
            <v>2</v>
          </cell>
        </row>
        <row r="29">
          <cell r="B29" t="str">
            <v>Motorista de caminhhão espagidor</v>
          </cell>
          <cell r="C29">
            <v>2</v>
          </cell>
          <cell r="D29">
            <v>4.8571428571428568</v>
          </cell>
          <cell r="E29">
            <v>6</v>
          </cell>
          <cell r="P29">
            <v>4</v>
          </cell>
          <cell r="Q29">
            <v>6</v>
          </cell>
          <cell r="R29">
            <v>6</v>
          </cell>
          <cell r="S29">
            <v>6</v>
          </cell>
          <cell r="T29">
            <v>6</v>
          </cell>
          <cell r="U29">
            <v>4</v>
          </cell>
          <cell r="V29">
            <v>2</v>
          </cell>
        </row>
        <row r="30">
          <cell r="B30" t="str">
            <v>Operador de acabadeira</v>
          </cell>
          <cell r="C30">
            <v>2</v>
          </cell>
          <cell r="D30">
            <v>4.8571428571428568</v>
          </cell>
          <cell r="E30">
            <v>6</v>
          </cell>
          <cell r="P30">
            <v>4</v>
          </cell>
          <cell r="Q30">
            <v>6</v>
          </cell>
          <cell r="R30">
            <v>6</v>
          </cell>
          <cell r="S30">
            <v>6</v>
          </cell>
          <cell r="T30">
            <v>6</v>
          </cell>
          <cell r="U30">
            <v>4</v>
          </cell>
          <cell r="V30">
            <v>2</v>
          </cell>
        </row>
        <row r="31">
          <cell r="B31" t="str">
            <v>Operador de motosserra</v>
          </cell>
          <cell r="C31">
            <v>12</v>
          </cell>
          <cell r="D31">
            <v>12</v>
          </cell>
          <cell r="E31">
            <v>12</v>
          </cell>
          <cell r="I31">
            <v>12</v>
          </cell>
          <cell r="J31">
            <v>12</v>
          </cell>
          <cell r="K31">
            <v>12</v>
          </cell>
          <cell r="L31">
            <v>12</v>
          </cell>
          <cell r="M31">
            <v>12</v>
          </cell>
          <cell r="N31">
            <v>12</v>
          </cell>
          <cell r="O31">
            <v>12</v>
          </cell>
        </row>
        <row r="32">
          <cell r="B32" t="str">
            <v>Equipe de topografia</v>
          </cell>
          <cell r="C32">
            <v>1</v>
          </cell>
          <cell r="D32">
            <v>3.1333333333333333</v>
          </cell>
          <cell r="E32">
            <v>4</v>
          </cell>
          <cell r="I32">
            <v>3</v>
          </cell>
          <cell r="J32">
            <v>3</v>
          </cell>
          <cell r="K32">
            <v>4</v>
          </cell>
          <cell r="L32">
            <v>4</v>
          </cell>
          <cell r="M32">
            <v>4</v>
          </cell>
          <cell r="N32">
            <v>4</v>
          </cell>
          <cell r="O32">
            <v>4</v>
          </cell>
          <cell r="P32">
            <v>4</v>
          </cell>
          <cell r="Q32">
            <v>4</v>
          </cell>
          <cell r="R32">
            <v>4</v>
          </cell>
          <cell r="S32">
            <v>3</v>
          </cell>
          <cell r="T32">
            <v>3</v>
          </cell>
          <cell r="U32">
            <v>1</v>
          </cell>
          <cell r="V32">
            <v>1</v>
          </cell>
          <cell r="W32">
            <v>1</v>
          </cell>
        </row>
        <row r="33">
          <cell r="B33" t="str">
            <v>Op. Caminhão de pintura</v>
          </cell>
          <cell r="C33">
            <v>2</v>
          </cell>
          <cell r="D33">
            <v>2</v>
          </cell>
          <cell r="E33">
            <v>2</v>
          </cell>
          <cell r="U33">
            <v>2</v>
          </cell>
          <cell r="V33">
            <v>2</v>
          </cell>
          <cell r="W33">
            <v>2</v>
          </cell>
        </row>
        <row r="34">
          <cell r="B34" t="str">
            <v>Op. De perfuratriz</v>
          </cell>
          <cell r="C34">
            <v>1</v>
          </cell>
          <cell r="D34">
            <v>1</v>
          </cell>
          <cell r="E34">
            <v>1</v>
          </cell>
          <cell r="N34">
            <v>1</v>
          </cell>
          <cell r="O34">
            <v>1</v>
          </cell>
          <cell r="P34">
            <v>1</v>
          </cell>
          <cell r="Q34">
            <v>1</v>
          </cell>
          <cell r="R34">
            <v>1</v>
          </cell>
          <cell r="S34">
            <v>1</v>
          </cell>
        </row>
        <row r="35">
          <cell r="B35" t="str">
            <v>Demais Funções</v>
          </cell>
          <cell r="C35">
            <v>20</v>
          </cell>
          <cell r="D35">
            <v>53.866666666666667</v>
          </cell>
          <cell r="E35">
            <v>80</v>
          </cell>
          <cell r="I35">
            <v>20</v>
          </cell>
          <cell r="J35">
            <v>30</v>
          </cell>
          <cell r="K35">
            <v>50</v>
          </cell>
          <cell r="L35">
            <v>50</v>
          </cell>
          <cell r="M35">
            <v>68</v>
          </cell>
          <cell r="N35">
            <v>80</v>
          </cell>
          <cell r="O35">
            <v>80</v>
          </cell>
          <cell r="P35">
            <v>80</v>
          </cell>
          <cell r="Q35">
            <v>80</v>
          </cell>
          <cell r="R35">
            <v>60</v>
          </cell>
          <cell r="S35">
            <v>50</v>
          </cell>
          <cell r="T35">
            <v>50</v>
          </cell>
          <cell r="U35">
            <v>50</v>
          </cell>
          <cell r="V35">
            <v>40</v>
          </cell>
          <cell r="W35">
            <v>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grama_Equip"/>
      <sheetName val="Gráfico_Equip"/>
      <sheetName val="Histograma_MOD"/>
      <sheetName val="Gráfico_MOD"/>
      <sheetName val="Histograma_MOI"/>
      <sheetName val="Gráfico_MOI"/>
      <sheetName val="Ingles"/>
      <sheetName val="listagem"/>
      <sheetName val="costomat.xls"/>
      <sheetName val="cap7"/>
      <sheetName val="solo i"/>
    </sheetNames>
    <sheetDataSet>
      <sheetData sheetId="0">
        <row r="7">
          <cell r="B7" t="str">
            <v>Escavadeira CAT 320 ou Equivalente</v>
          </cell>
          <cell r="C7" t="str">
            <v>Prev.</v>
          </cell>
          <cell r="D7">
            <v>1</v>
          </cell>
          <cell r="E7">
            <v>3.6666666666666665</v>
          </cell>
          <cell r="F7">
            <v>5</v>
          </cell>
          <cell r="G7">
            <v>3</v>
          </cell>
          <cell r="H7">
            <v>3</v>
          </cell>
          <cell r="I7">
            <v>2</v>
          </cell>
          <cell r="J7">
            <v>2</v>
          </cell>
          <cell r="K7">
            <v>3</v>
          </cell>
          <cell r="L7">
            <v>4</v>
          </cell>
          <cell r="M7">
            <v>5</v>
          </cell>
          <cell r="N7">
            <v>5</v>
          </cell>
          <cell r="O7">
            <v>5</v>
          </cell>
          <cell r="P7">
            <v>5</v>
          </cell>
          <cell r="Q7">
            <v>5</v>
          </cell>
          <cell r="R7">
            <v>5</v>
          </cell>
          <cell r="S7">
            <v>5</v>
          </cell>
          <cell r="T7">
            <v>2</v>
          </cell>
          <cell r="U7">
            <v>1</v>
          </cell>
        </row>
        <row r="8">
          <cell r="C8" t="str">
            <v>Real.</v>
          </cell>
          <cell r="D8">
            <v>2</v>
          </cell>
          <cell r="E8">
            <v>2.6666666666666665</v>
          </cell>
          <cell r="F8">
            <v>3</v>
          </cell>
          <cell r="G8">
            <v>3</v>
          </cell>
          <cell r="H8">
            <v>3</v>
          </cell>
          <cell r="I8">
            <v>2</v>
          </cell>
        </row>
        <row r="9">
          <cell r="C9" t="str">
            <v>Proj.</v>
          </cell>
          <cell r="D9">
            <v>1</v>
          </cell>
          <cell r="E9">
            <v>3.6666666666666665</v>
          </cell>
          <cell r="F9">
            <v>5</v>
          </cell>
          <cell r="G9">
            <v>3</v>
          </cell>
          <cell r="H9">
            <v>3</v>
          </cell>
          <cell r="I9">
            <v>2</v>
          </cell>
          <cell r="J9">
            <v>2</v>
          </cell>
          <cell r="K9">
            <v>3</v>
          </cell>
          <cell r="L9">
            <v>4</v>
          </cell>
          <cell r="M9">
            <v>5</v>
          </cell>
          <cell r="N9">
            <v>5</v>
          </cell>
          <cell r="O9">
            <v>5</v>
          </cell>
          <cell r="P9">
            <v>5</v>
          </cell>
          <cell r="Q9">
            <v>5</v>
          </cell>
          <cell r="R9">
            <v>5</v>
          </cell>
          <cell r="S9">
            <v>5</v>
          </cell>
          <cell r="T9">
            <v>2</v>
          </cell>
          <cell r="U9">
            <v>1</v>
          </cell>
        </row>
        <row r="10">
          <cell r="B10" t="str">
            <v>Trator de esteira</v>
          </cell>
          <cell r="C10" t="str">
            <v>Prev.</v>
          </cell>
          <cell r="D10">
            <v>1</v>
          </cell>
          <cell r="E10">
            <v>2.2666666666666666</v>
          </cell>
          <cell r="F10">
            <v>3</v>
          </cell>
          <cell r="G10">
            <v>2</v>
          </cell>
          <cell r="H10">
            <v>2</v>
          </cell>
          <cell r="I10">
            <v>1</v>
          </cell>
          <cell r="J10">
            <v>1</v>
          </cell>
          <cell r="K10">
            <v>2</v>
          </cell>
          <cell r="L10">
            <v>2</v>
          </cell>
          <cell r="M10">
            <v>3</v>
          </cell>
          <cell r="N10">
            <v>3</v>
          </cell>
          <cell r="O10">
            <v>3</v>
          </cell>
          <cell r="P10">
            <v>3</v>
          </cell>
          <cell r="Q10">
            <v>3</v>
          </cell>
          <cell r="R10">
            <v>3</v>
          </cell>
          <cell r="S10">
            <v>3</v>
          </cell>
          <cell r="T10">
            <v>2</v>
          </cell>
          <cell r="U10">
            <v>1</v>
          </cell>
        </row>
        <row r="11">
          <cell r="C11" t="str">
            <v>Real.</v>
          </cell>
          <cell r="D11">
            <v>1</v>
          </cell>
          <cell r="E11">
            <v>1.6666666666666667</v>
          </cell>
          <cell r="F11">
            <v>2</v>
          </cell>
          <cell r="G11">
            <v>2</v>
          </cell>
          <cell r="H11">
            <v>2</v>
          </cell>
          <cell r="I11">
            <v>1</v>
          </cell>
        </row>
        <row r="12">
          <cell r="C12" t="str">
            <v>Proj.</v>
          </cell>
          <cell r="D12">
            <v>1</v>
          </cell>
          <cell r="E12">
            <v>2.2666666666666666</v>
          </cell>
          <cell r="F12">
            <v>3</v>
          </cell>
          <cell r="G12">
            <v>2</v>
          </cell>
          <cell r="H12">
            <v>2</v>
          </cell>
          <cell r="I12">
            <v>1</v>
          </cell>
          <cell r="J12">
            <v>1</v>
          </cell>
          <cell r="K12">
            <v>2</v>
          </cell>
          <cell r="L12">
            <v>2</v>
          </cell>
          <cell r="M12">
            <v>3</v>
          </cell>
          <cell r="N12">
            <v>3</v>
          </cell>
          <cell r="O12">
            <v>3</v>
          </cell>
          <cell r="P12">
            <v>3</v>
          </cell>
          <cell r="Q12">
            <v>3</v>
          </cell>
          <cell r="R12">
            <v>3</v>
          </cell>
          <cell r="S12">
            <v>3</v>
          </cell>
          <cell r="T12">
            <v>2</v>
          </cell>
          <cell r="U12">
            <v>1</v>
          </cell>
        </row>
        <row r="13">
          <cell r="B13" t="str">
            <v>Motoniveladora</v>
          </cell>
          <cell r="C13" t="str">
            <v>Prev.</v>
          </cell>
          <cell r="D13">
            <v>1</v>
          </cell>
          <cell r="E13">
            <v>2.4</v>
          </cell>
          <cell r="F13">
            <v>3</v>
          </cell>
          <cell r="G13">
            <v>2</v>
          </cell>
          <cell r="H13">
            <v>2</v>
          </cell>
          <cell r="I13">
            <v>2</v>
          </cell>
          <cell r="J13">
            <v>2</v>
          </cell>
          <cell r="K13">
            <v>2</v>
          </cell>
          <cell r="L13">
            <v>2</v>
          </cell>
          <cell r="M13">
            <v>3</v>
          </cell>
          <cell r="N13">
            <v>3</v>
          </cell>
          <cell r="O13">
            <v>3</v>
          </cell>
          <cell r="P13">
            <v>3</v>
          </cell>
          <cell r="Q13">
            <v>3</v>
          </cell>
          <cell r="R13">
            <v>3</v>
          </cell>
          <cell r="S13">
            <v>3</v>
          </cell>
          <cell r="T13">
            <v>2</v>
          </cell>
          <cell r="U13">
            <v>1</v>
          </cell>
        </row>
        <row r="14">
          <cell r="C14" t="str">
            <v>Real.</v>
          </cell>
          <cell r="D14">
            <v>2</v>
          </cell>
          <cell r="E14">
            <v>2</v>
          </cell>
          <cell r="F14">
            <v>2</v>
          </cell>
          <cell r="G14">
            <v>2</v>
          </cell>
          <cell r="H14">
            <v>2</v>
          </cell>
          <cell r="I14">
            <v>2</v>
          </cell>
        </row>
        <row r="15">
          <cell r="C15" t="str">
            <v>Proj.</v>
          </cell>
          <cell r="D15">
            <v>1</v>
          </cell>
          <cell r="E15">
            <v>2.4</v>
          </cell>
          <cell r="F15">
            <v>3</v>
          </cell>
          <cell r="G15">
            <v>2</v>
          </cell>
          <cell r="H15">
            <v>2</v>
          </cell>
          <cell r="I15">
            <v>2</v>
          </cell>
          <cell r="J15">
            <v>2</v>
          </cell>
          <cell r="K15">
            <v>2</v>
          </cell>
          <cell r="L15">
            <v>2</v>
          </cell>
          <cell r="M15">
            <v>3</v>
          </cell>
          <cell r="N15">
            <v>3</v>
          </cell>
          <cell r="O15">
            <v>3</v>
          </cell>
          <cell r="P15">
            <v>3</v>
          </cell>
          <cell r="Q15">
            <v>3</v>
          </cell>
          <cell r="R15">
            <v>3</v>
          </cell>
          <cell r="S15">
            <v>3</v>
          </cell>
          <cell r="T15">
            <v>2</v>
          </cell>
          <cell r="U15">
            <v>1</v>
          </cell>
        </row>
        <row r="16">
          <cell r="B16" t="str">
            <v>Caminhão Basculante</v>
          </cell>
          <cell r="C16" t="str">
            <v>Prev.</v>
          </cell>
          <cell r="D16">
            <v>5</v>
          </cell>
          <cell r="E16">
            <v>19.600000000000001</v>
          </cell>
          <cell r="F16">
            <v>29</v>
          </cell>
          <cell r="G16">
            <v>7</v>
          </cell>
          <cell r="H16">
            <v>7</v>
          </cell>
          <cell r="I16">
            <v>5</v>
          </cell>
          <cell r="J16">
            <v>5</v>
          </cell>
          <cell r="K16">
            <v>15</v>
          </cell>
          <cell r="L16">
            <v>19</v>
          </cell>
          <cell r="M16">
            <v>24</v>
          </cell>
          <cell r="N16">
            <v>29</v>
          </cell>
          <cell r="O16">
            <v>29</v>
          </cell>
          <cell r="P16">
            <v>29</v>
          </cell>
          <cell r="Q16">
            <v>29</v>
          </cell>
          <cell r="R16">
            <v>29</v>
          </cell>
          <cell r="S16">
            <v>29</v>
          </cell>
          <cell r="T16">
            <v>26</v>
          </cell>
          <cell r="U16">
            <v>12</v>
          </cell>
        </row>
        <row r="17">
          <cell r="C17" t="str">
            <v>Real.</v>
          </cell>
          <cell r="D17">
            <v>2</v>
          </cell>
          <cell r="E17">
            <v>4</v>
          </cell>
          <cell r="F17">
            <v>5</v>
          </cell>
          <cell r="G17">
            <v>2</v>
          </cell>
          <cell r="H17">
            <v>5</v>
          </cell>
          <cell r="I17">
            <v>5</v>
          </cell>
        </row>
        <row r="18">
          <cell r="C18" t="str">
            <v>Proj.</v>
          </cell>
          <cell r="D18">
            <v>2</v>
          </cell>
          <cell r="E18">
            <v>19.133333333333333</v>
          </cell>
          <cell r="F18">
            <v>29</v>
          </cell>
          <cell r="G18">
            <v>2</v>
          </cell>
          <cell r="H18">
            <v>5</v>
          </cell>
          <cell r="I18">
            <v>5</v>
          </cell>
          <cell r="J18">
            <v>5</v>
          </cell>
          <cell r="K18">
            <v>15</v>
          </cell>
          <cell r="L18">
            <v>19</v>
          </cell>
          <cell r="M18">
            <v>24</v>
          </cell>
          <cell r="N18">
            <v>29</v>
          </cell>
          <cell r="O18">
            <v>29</v>
          </cell>
          <cell r="P18">
            <v>29</v>
          </cell>
          <cell r="Q18">
            <v>29</v>
          </cell>
          <cell r="R18">
            <v>29</v>
          </cell>
          <cell r="S18">
            <v>29</v>
          </cell>
          <cell r="T18">
            <v>26</v>
          </cell>
          <cell r="U18">
            <v>12</v>
          </cell>
        </row>
        <row r="19">
          <cell r="B19" t="str">
            <v>Rolo Compactador</v>
          </cell>
          <cell r="C19" t="str">
            <v>Prev.</v>
          </cell>
          <cell r="D19">
            <v>1</v>
          </cell>
          <cell r="E19">
            <v>1</v>
          </cell>
          <cell r="F19">
            <v>1</v>
          </cell>
          <cell r="M19">
            <v>1</v>
          </cell>
          <cell r="N19">
            <v>1</v>
          </cell>
          <cell r="O19">
            <v>1</v>
          </cell>
          <cell r="P19">
            <v>1</v>
          </cell>
          <cell r="Q19">
            <v>1</v>
          </cell>
          <cell r="R19">
            <v>1</v>
          </cell>
          <cell r="S19">
            <v>1</v>
          </cell>
          <cell r="T19">
            <v>1</v>
          </cell>
          <cell r="U19">
            <v>1</v>
          </cell>
          <cell r="V19">
            <v>1</v>
          </cell>
        </row>
        <row r="20">
          <cell r="C20" t="str">
            <v>Real.</v>
          </cell>
          <cell r="D20">
            <v>0</v>
          </cell>
          <cell r="E20" t="e">
            <v>#DIV/0!</v>
          </cell>
          <cell r="F20">
            <v>0</v>
          </cell>
        </row>
        <row r="21">
          <cell r="C21" t="str">
            <v>Proj.</v>
          </cell>
          <cell r="D21">
            <v>1</v>
          </cell>
          <cell r="E21">
            <v>1</v>
          </cell>
          <cell r="F21">
            <v>1</v>
          </cell>
          <cell r="M21">
            <v>1</v>
          </cell>
          <cell r="N21">
            <v>1</v>
          </cell>
          <cell r="O21">
            <v>1</v>
          </cell>
          <cell r="P21">
            <v>1</v>
          </cell>
          <cell r="Q21">
            <v>1</v>
          </cell>
          <cell r="R21">
            <v>1</v>
          </cell>
          <cell r="S21">
            <v>1</v>
          </cell>
          <cell r="T21">
            <v>1</v>
          </cell>
          <cell r="U21">
            <v>1</v>
          </cell>
          <cell r="V21">
            <v>1</v>
          </cell>
        </row>
        <row r="22">
          <cell r="B22" t="str">
            <v>Trator Agricola</v>
          </cell>
          <cell r="C22" t="str">
            <v>Prev.</v>
          </cell>
          <cell r="D22">
            <v>1</v>
          </cell>
          <cell r="E22">
            <v>2.6363636363636362</v>
          </cell>
          <cell r="F22">
            <v>3</v>
          </cell>
          <cell r="P22">
            <v>2</v>
          </cell>
          <cell r="Q22">
            <v>3</v>
          </cell>
          <cell r="R22">
            <v>3</v>
          </cell>
          <cell r="S22">
            <v>3</v>
          </cell>
          <cell r="T22">
            <v>3</v>
          </cell>
          <cell r="U22">
            <v>3</v>
          </cell>
          <cell r="V22">
            <v>3</v>
          </cell>
          <cell r="W22">
            <v>3</v>
          </cell>
          <cell r="X22">
            <v>3</v>
          </cell>
          <cell r="Y22">
            <v>2</v>
          </cell>
          <cell r="Z22">
            <v>1</v>
          </cell>
        </row>
        <row r="23">
          <cell r="C23" t="str">
            <v>Real.</v>
          </cell>
          <cell r="D23">
            <v>0</v>
          </cell>
          <cell r="E23" t="e">
            <v>#DIV/0!</v>
          </cell>
          <cell r="F23">
            <v>0</v>
          </cell>
        </row>
        <row r="24">
          <cell r="C24" t="str">
            <v>Proj.</v>
          </cell>
          <cell r="D24">
            <v>1</v>
          </cell>
          <cell r="E24">
            <v>2.6363636363636362</v>
          </cell>
          <cell r="F24">
            <v>3</v>
          </cell>
          <cell r="P24">
            <v>2</v>
          </cell>
          <cell r="Q24">
            <v>3</v>
          </cell>
          <cell r="R24">
            <v>3</v>
          </cell>
          <cell r="S24">
            <v>3</v>
          </cell>
          <cell r="T24">
            <v>3</v>
          </cell>
          <cell r="U24">
            <v>3</v>
          </cell>
          <cell r="V24">
            <v>3</v>
          </cell>
          <cell r="W24">
            <v>3</v>
          </cell>
          <cell r="X24">
            <v>3</v>
          </cell>
          <cell r="Y24">
            <v>2</v>
          </cell>
          <cell r="Z24">
            <v>1</v>
          </cell>
        </row>
        <row r="25">
          <cell r="C25" t="str">
            <v>Prev.</v>
          </cell>
          <cell r="D25">
            <v>0</v>
          </cell>
          <cell r="E25" t="e">
            <v>#DIV/0!</v>
          </cell>
          <cell r="F25">
            <v>0</v>
          </cell>
        </row>
        <row r="26">
          <cell r="C26" t="str">
            <v>Real.</v>
          </cell>
          <cell r="D26">
            <v>0</v>
          </cell>
          <cell r="E26" t="e">
            <v>#DIV/0!</v>
          </cell>
          <cell r="F26">
            <v>0</v>
          </cell>
        </row>
        <row r="27">
          <cell r="C27" t="str">
            <v>Proj.</v>
          </cell>
          <cell r="D27">
            <v>0</v>
          </cell>
          <cell r="E27" t="e">
            <v>#DIV/0!</v>
          </cell>
          <cell r="F27">
            <v>0</v>
          </cell>
        </row>
        <row r="28">
          <cell r="C28" t="str">
            <v>Prev.</v>
          </cell>
          <cell r="D28">
            <v>0</v>
          </cell>
          <cell r="E28" t="e">
            <v>#DIV/0!</v>
          </cell>
          <cell r="F28">
            <v>0</v>
          </cell>
        </row>
        <row r="29">
          <cell r="C29" t="str">
            <v>Real.</v>
          </cell>
          <cell r="D29">
            <v>0</v>
          </cell>
          <cell r="E29" t="e">
            <v>#DIV/0!</v>
          </cell>
          <cell r="F29">
            <v>0</v>
          </cell>
        </row>
        <row r="30">
          <cell r="C30" t="str">
            <v>Proj.</v>
          </cell>
          <cell r="D30">
            <v>0</v>
          </cell>
          <cell r="E30" t="e">
            <v>#DIV/0!</v>
          </cell>
          <cell r="F30">
            <v>0</v>
          </cell>
        </row>
        <row r="31">
          <cell r="C31" t="str">
            <v>Prev.</v>
          </cell>
          <cell r="D31">
            <v>0</v>
          </cell>
          <cell r="E31" t="e">
            <v>#DIV/0!</v>
          </cell>
          <cell r="F31">
            <v>0</v>
          </cell>
        </row>
        <row r="32">
          <cell r="C32" t="str">
            <v>Real.</v>
          </cell>
          <cell r="D32">
            <v>0</v>
          </cell>
          <cell r="E32" t="e">
            <v>#DIV/0!</v>
          </cell>
          <cell r="F32">
            <v>0</v>
          </cell>
        </row>
        <row r="33">
          <cell r="C33" t="str">
            <v>Proj.</v>
          </cell>
          <cell r="D33">
            <v>0</v>
          </cell>
          <cell r="E33" t="e">
            <v>#DIV/0!</v>
          </cell>
          <cell r="F33">
            <v>0</v>
          </cell>
        </row>
        <row r="34">
          <cell r="C34" t="str">
            <v>Prev.</v>
          </cell>
          <cell r="D34">
            <v>0</v>
          </cell>
          <cell r="E34" t="e">
            <v>#DIV/0!</v>
          </cell>
          <cell r="F34">
            <v>0</v>
          </cell>
        </row>
        <row r="35">
          <cell r="C35" t="str">
            <v>Real.</v>
          </cell>
          <cell r="D35">
            <v>0</v>
          </cell>
          <cell r="E35" t="e">
            <v>#DIV/0!</v>
          </cell>
          <cell r="F35">
            <v>0</v>
          </cell>
        </row>
        <row r="36">
          <cell r="C36" t="str">
            <v>Proj.</v>
          </cell>
          <cell r="D36">
            <v>0</v>
          </cell>
          <cell r="E36" t="e">
            <v>#DIV/0!</v>
          </cell>
          <cell r="F36">
            <v>0</v>
          </cell>
        </row>
        <row r="37">
          <cell r="C37" t="str">
            <v>Prev.</v>
          </cell>
          <cell r="D37">
            <v>0</v>
          </cell>
          <cell r="E37" t="e">
            <v>#DIV/0!</v>
          </cell>
          <cell r="F37">
            <v>0</v>
          </cell>
        </row>
        <row r="38">
          <cell r="C38" t="str">
            <v>Real.</v>
          </cell>
          <cell r="D38">
            <v>0</v>
          </cell>
          <cell r="E38" t="e">
            <v>#DIV/0!</v>
          </cell>
          <cell r="F38">
            <v>0</v>
          </cell>
        </row>
        <row r="39">
          <cell r="C39" t="str">
            <v>Proj.</v>
          </cell>
          <cell r="D39">
            <v>0</v>
          </cell>
          <cell r="E39" t="e">
            <v>#DIV/0!</v>
          </cell>
          <cell r="F39">
            <v>0</v>
          </cell>
        </row>
        <row r="40">
          <cell r="C40" t="str">
            <v>Prev.</v>
          </cell>
          <cell r="D40">
            <v>0</v>
          </cell>
          <cell r="E40" t="e">
            <v>#DIV/0!</v>
          </cell>
          <cell r="F40">
            <v>0</v>
          </cell>
        </row>
        <row r="41">
          <cell r="C41" t="str">
            <v>Real.</v>
          </cell>
          <cell r="D41">
            <v>0</v>
          </cell>
          <cell r="E41" t="e">
            <v>#DIV/0!</v>
          </cell>
          <cell r="F41">
            <v>0</v>
          </cell>
        </row>
        <row r="42">
          <cell r="C42" t="str">
            <v>Proj.</v>
          </cell>
          <cell r="D42">
            <v>0</v>
          </cell>
          <cell r="E42" t="e">
            <v>#DIV/0!</v>
          </cell>
          <cell r="F42">
            <v>0</v>
          </cell>
        </row>
        <row r="43">
          <cell r="C43" t="str">
            <v>Prev.</v>
          </cell>
          <cell r="D43">
            <v>0</v>
          </cell>
          <cell r="E43" t="e">
            <v>#DIV/0!</v>
          </cell>
          <cell r="F43">
            <v>0</v>
          </cell>
        </row>
        <row r="44">
          <cell r="C44" t="str">
            <v>Real.</v>
          </cell>
          <cell r="D44">
            <v>0</v>
          </cell>
          <cell r="E44" t="e">
            <v>#DIV/0!</v>
          </cell>
          <cell r="F44">
            <v>0</v>
          </cell>
        </row>
        <row r="45">
          <cell r="C45" t="str">
            <v>Proj.</v>
          </cell>
          <cell r="D45">
            <v>0</v>
          </cell>
          <cell r="E45" t="e">
            <v>#DIV/0!</v>
          </cell>
          <cell r="F45">
            <v>0</v>
          </cell>
        </row>
        <row r="46">
          <cell r="C46" t="str">
            <v>Prev.</v>
          </cell>
          <cell r="D46">
            <v>0</v>
          </cell>
          <cell r="E46" t="e">
            <v>#DIV/0!</v>
          </cell>
          <cell r="F46">
            <v>0</v>
          </cell>
        </row>
        <row r="47">
          <cell r="C47" t="str">
            <v>Real.</v>
          </cell>
          <cell r="D47">
            <v>0</v>
          </cell>
          <cell r="E47" t="e">
            <v>#DIV/0!</v>
          </cell>
          <cell r="F47">
            <v>0</v>
          </cell>
        </row>
        <row r="48">
          <cell r="C48" t="str">
            <v>Proj.</v>
          </cell>
          <cell r="D48">
            <v>0</v>
          </cell>
          <cell r="E48" t="e">
            <v>#DIV/0!</v>
          </cell>
          <cell r="F48">
            <v>0</v>
          </cell>
        </row>
        <row r="49">
          <cell r="C49" t="str">
            <v>Prev.</v>
          </cell>
          <cell r="D49">
            <v>0</v>
          </cell>
          <cell r="E49" t="e">
            <v>#DIV/0!</v>
          </cell>
          <cell r="F49">
            <v>0</v>
          </cell>
        </row>
        <row r="50">
          <cell r="C50" t="str">
            <v>Real.</v>
          </cell>
          <cell r="D50">
            <v>0</v>
          </cell>
          <cell r="E50" t="e">
            <v>#DIV/0!</v>
          </cell>
          <cell r="F50">
            <v>0</v>
          </cell>
        </row>
        <row r="51">
          <cell r="C51" t="str">
            <v>Proj.</v>
          </cell>
          <cell r="D51">
            <v>0</v>
          </cell>
          <cell r="E51" t="e">
            <v>#DIV/0!</v>
          </cell>
          <cell r="F51">
            <v>0</v>
          </cell>
        </row>
        <row r="52">
          <cell r="C52" t="str">
            <v>Prev.</v>
          </cell>
          <cell r="D52">
            <v>0</v>
          </cell>
          <cell r="E52" t="e">
            <v>#DIV/0!</v>
          </cell>
          <cell r="F52">
            <v>0</v>
          </cell>
        </row>
        <row r="53">
          <cell r="C53" t="str">
            <v>Real.</v>
          </cell>
          <cell r="D53">
            <v>0</v>
          </cell>
          <cell r="E53" t="e">
            <v>#DIV/0!</v>
          </cell>
          <cell r="F53">
            <v>0</v>
          </cell>
        </row>
        <row r="54">
          <cell r="C54" t="str">
            <v>Proj.</v>
          </cell>
          <cell r="D54">
            <v>0</v>
          </cell>
          <cell r="E54" t="e">
            <v>#DIV/0!</v>
          </cell>
          <cell r="F54">
            <v>0</v>
          </cell>
        </row>
        <row r="55">
          <cell r="C55" t="str">
            <v>Prev.</v>
          </cell>
          <cell r="D55">
            <v>0</v>
          </cell>
          <cell r="E55" t="e">
            <v>#DIV/0!</v>
          </cell>
          <cell r="F55">
            <v>0</v>
          </cell>
        </row>
        <row r="56">
          <cell r="C56" t="str">
            <v>Real.</v>
          </cell>
          <cell r="D56">
            <v>0</v>
          </cell>
          <cell r="E56" t="e">
            <v>#DIV/0!</v>
          </cell>
          <cell r="F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inhas"/>
      <sheetName val="G-Acidentes"/>
      <sheetName val="G-Materiais"/>
      <sheetName val="G-Espessura Isolamento"/>
      <sheetName val="G-Rugosidades"/>
      <sheetName val="G-Constante Empírica"/>
      <sheetName val="G-Velocidades"/>
      <sheetName val="G-Fatores de atrito"/>
      <sheetName val="G_Materiais"/>
      <sheetName val="Histograma_Equip"/>
      <sheetName val="Capa"/>
      <sheetName val="Planilha1"/>
      <sheetName val="Plan1"/>
      <sheetName val="Referencias"/>
      <sheetName val="FCAC"/>
      <sheetName val="Custos"/>
      <sheetName val="Ingles"/>
      <sheetName val="plan2"/>
      <sheetName val="Plan3"/>
      <sheetName val="erection"/>
      <sheetName val="16-equip."/>
      <sheetName val="Ajuda"/>
      <sheetName val="CASH_FLOW"/>
      <sheetName val="16-CUSTO_EQUIPTO"/>
      <sheetName val="DADOS"/>
      <sheetName val="15-DIVERSOS"/>
      <sheetName val="ÍNDICE"/>
      <sheetName val="13-MAT-FERR"/>
      <sheetName val="14-MAT.SEG "/>
      <sheetName val="-17-MOI"/>
      <sheetName val="-18-CANTEIRO"/>
      <sheetName val="-19-TRANSP.PESSOAL"/>
      <sheetName val="-01-MOD"/>
      <sheetName val="-20-MOB-DESMOB "/>
      <sheetName val="-21-REFEICAO"/>
      <sheetName val="-22-VARIOS"/>
      <sheetName val="-23-TERCEIROS"/>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D-9001"/>
      <sheetName val="CH Craft_Rate"/>
      <sheetName val="costomat.xls"/>
      <sheetName val="Stl-B"/>
      <sheetName val="mcbr"/>
      <sheetName val="#REF"/>
      <sheetName val="COMPARATIVO JERFERSON"/>
      <sheetName val="BANCO"/>
      <sheetName val="listagem"/>
      <sheetName val="G-Espessura_Isolamento"/>
      <sheetName val="G-Constante_Empírica"/>
      <sheetName val="G-Fatores_de_atrito"/>
      <sheetName val="16-equip_"/>
      <sheetName val="ENG"/>
      <sheetName val="Curva ABC"/>
      <sheetName val="Calculation Input"/>
      <sheetName val="Direct Cost"/>
      <sheetName val="NWC"/>
      <sheetName val="Cap7"/>
    </sheetNames>
    <sheetDataSet>
      <sheetData sheetId="0" refreshError="1"/>
      <sheetData sheetId="1"/>
      <sheetData sheetId="2" refreshError="1">
        <row r="1">
          <cell r="B1" t="str">
            <v>BG</v>
          </cell>
        </row>
        <row r="2">
          <cell r="B2" t="str">
            <v>CI</v>
          </cell>
        </row>
        <row r="3">
          <cell r="B3" t="str">
            <v>CN</v>
          </cell>
        </row>
        <row r="4">
          <cell r="B4" t="str">
            <v>CNI</v>
          </cell>
        </row>
        <row r="5">
          <cell r="B5" t="str">
            <v>DA</v>
          </cell>
        </row>
        <row r="6">
          <cell r="B6" t="str">
            <v>DF</v>
          </cell>
        </row>
        <row r="7">
          <cell r="B7" t="str">
            <v>P</v>
          </cell>
        </row>
        <row r="8">
          <cell r="B8" t="str">
            <v>F</v>
          </cell>
        </row>
        <row r="9">
          <cell r="B9" t="str">
            <v>FG</v>
          </cell>
        </row>
        <row r="10">
          <cell r="B10" t="str">
            <v>HF</v>
          </cell>
        </row>
        <row r="11">
          <cell r="B11" t="str">
            <v>PC</v>
          </cell>
        </row>
        <row r="12">
          <cell r="B12" t="str">
            <v>SP</v>
          </cell>
        </row>
        <row r="13">
          <cell r="B13" t="str">
            <v>SN</v>
          </cell>
        </row>
        <row r="14">
          <cell r="B14" t="str">
            <v>SW</v>
          </cell>
        </row>
        <row r="15">
          <cell r="B15" t="str">
            <v>W</v>
          </cell>
        </row>
        <row r="22">
          <cell r="A22" t="str">
            <v>B10</v>
          </cell>
        </row>
        <row r="23">
          <cell r="A23" t="str">
            <v>B12</v>
          </cell>
        </row>
        <row r="24">
          <cell r="A24" t="str">
            <v>B14</v>
          </cell>
        </row>
        <row r="25">
          <cell r="A25" t="str">
            <v>B15</v>
          </cell>
        </row>
        <row r="26">
          <cell r="A26" t="str">
            <v>B20</v>
          </cell>
        </row>
        <row r="27">
          <cell r="A27" t="str">
            <v>B22</v>
          </cell>
        </row>
        <row r="28">
          <cell r="A28" t="str">
            <v>B23</v>
          </cell>
        </row>
        <row r="29">
          <cell r="A29" t="str">
            <v>B3</v>
          </cell>
        </row>
        <row r="30">
          <cell r="A30" t="str">
            <v>B4</v>
          </cell>
        </row>
        <row r="31">
          <cell r="A31" t="str">
            <v>B6</v>
          </cell>
        </row>
        <row r="32">
          <cell r="A32" t="str">
            <v>B7R</v>
          </cell>
        </row>
        <row r="33">
          <cell r="A33" t="str">
            <v>B9</v>
          </cell>
        </row>
        <row r="34">
          <cell r="A34" t="str">
            <v>C10</v>
          </cell>
        </row>
        <row r="35">
          <cell r="A35" t="str">
            <v>C12</v>
          </cell>
        </row>
        <row r="36">
          <cell r="A36" t="str">
            <v>C14</v>
          </cell>
        </row>
        <row r="37">
          <cell r="A37" t="str">
            <v>C3</v>
          </cell>
        </row>
        <row r="38">
          <cell r="A38" t="str">
            <v>C4</v>
          </cell>
        </row>
        <row r="39">
          <cell r="A39" t="str">
            <v>C9</v>
          </cell>
        </row>
        <row r="40">
          <cell r="A40" t="str">
            <v>E10</v>
          </cell>
        </row>
        <row r="41">
          <cell r="A41" t="str">
            <v>G10</v>
          </cell>
        </row>
        <row r="42">
          <cell r="A42" t="str">
            <v>E3</v>
          </cell>
        </row>
        <row r="43">
          <cell r="A43" t="str">
            <v>E9</v>
          </cell>
        </row>
        <row r="44">
          <cell r="A44" t="str">
            <v>F10</v>
          </cell>
        </row>
        <row r="45">
          <cell r="A45" t="str">
            <v>F3</v>
          </cell>
        </row>
        <row r="46">
          <cell r="A46" t="str">
            <v>E12</v>
          </cell>
        </row>
      </sheetData>
      <sheetData sheetId="3"/>
      <sheetData sheetId="4" refreshError="1"/>
      <sheetData sheetId="5" refreshError="1"/>
      <sheetData sheetId="6" refreshError="1"/>
      <sheetData sheetId="7" refreshError="1"/>
      <sheetData sheetId="8"/>
      <sheetData sheetId="9" refreshError="1"/>
      <sheetData sheetId="10">
        <row r="1">
          <cell r="B1">
            <v>0</v>
          </cell>
        </row>
      </sheetData>
      <sheetData sheetId="11"/>
      <sheetData sheetId="12">
        <row r="1">
          <cell r="B1">
            <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SE Macaé"/>
      <sheetName val="Casa Com Macaé"/>
      <sheetName val="Preços"/>
      <sheetName val="Justific"/>
      <sheetName val="Casa Com"/>
      <sheetName val="G-Materiais"/>
      <sheetName val="Estimate"/>
      <sheetName val="FCAC"/>
      <sheetName val="Custos"/>
      <sheetName val="ENG"/>
      <sheetName val="capa"/>
      <sheetName val="Area Aplicação"/>
      <sheetName val="Datos"/>
      <sheetName val="Ajuda"/>
      <sheetName val="Cash_Flow"/>
      <sheetName val="16-CUSTO_EQUIPTO"/>
      <sheetName val="DADOS"/>
      <sheetName val="15-DIVERSOS"/>
      <sheetName val="ÍNDICE"/>
      <sheetName val="13-MAT-FERR"/>
      <sheetName val="14-MAT.SEG "/>
      <sheetName val="16-equip."/>
      <sheetName val="-17-MOI"/>
      <sheetName val="-18-CANTEIRO"/>
      <sheetName val="-19-TRANSP.PESSOAL"/>
      <sheetName val="-01-MOD"/>
      <sheetName val="-20-MOB-DESMOB "/>
      <sheetName val="-21-REFEICAO"/>
      <sheetName val="-22-VARIOS"/>
      <sheetName val="-23-TERCEIROS"/>
      <sheetName val="Apoio"/>
      <sheetName val="samarco"/>
      <sheetName val="SE_Macaé"/>
      <sheetName val="Casa_Com_Macaé"/>
      <sheetName val="Casa_Com"/>
      <sheetName val="plan2"/>
      <sheetName val="Plan3"/>
      <sheetName val="erection"/>
      <sheetName val="Imai03"/>
      <sheetName val="MEM_CALC"/>
    </sheetNames>
    <sheetDataSet>
      <sheetData sheetId="0"/>
      <sheetData sheetId="1"/>
      <sheetData sheetId="2"/>
      <sheetData sheetId="3">
        <row r="3">
          <cell r="A3" t="str">
            <v>Abertura e preparo de caixa de até 40 cm para pavimentação</v>
          </cell>
          <cell r="B3" t="str">
            <v>m2</v>
          </cell>
          <cell r="E3">
            <v>12.11</v>
          </cell>
          <cell r="F3">
            <v>12.11</v>
          </cell>
        </row>
        <row r="4">
          <cell r="A4" t="str">
            <v>Aço</v>
          </cell>
          <cell r="B4" t="str">
            <v>kg</v>
          </cell>
          <cell r="C4">
            <v>4</v>
          </cell>
          <cell r="D4">
            <v>2</v>
          </cell>
          <cell r="F4">
            <v>6</v>
          </cell>
        </row>
        <row r="5">
          <cell r="A5" t="str">
            <v>Aço - Estaca</v>
          </cell>
          <cell r="B5" t="str">
            <v>kg</v>
          </cell>
          <cell r="C5">
            <v>4</v>
          </cell>
          <cell r="D5">
            <v>2</v>
          </cell>
          <cell r="F5">
            <v>6</v>
          </cell>
        </row>
        <row r="6">
          <cell r="A6" t="str">
            <v>Apiloamento</v>
          </cell>
          <cell r="B6" t="str">
            <v>m2</v>
          </cell>
          <cell r="D6">
            <v>12.07</v>
          </cell>
          <cell r="F6">
            <v>12.07</v>
          </cell>
        </row>
        <row r="7">
          <cell r="A7" t="str">
            <v>Aterro</v>
          </cell>
          <cell r="B7" t="str">
            <v>m3</v>
          </cell>
          <cell r="E7">
            <v>30</v>
          </cell>
          <cell r="F7">
            <v>30</v>
          </cell>
        </row>
        <row r="8">
          <cell r="A8" t="str">
            <v>Azulejos 20x20</v>
          </cell>
          <cell r="B8" t="str">
            <v>m2</v>
          </cell>
          <cell r="C8">
            <v>34.17</v>
          </cell>
          <cell r="D8">
            <v>22.78</v>
          </cell>
          <cell r="F8">
            <v>56.95</v>
          </cell>
        </row>
        <row r="9">
          <cell r="A9" t="str">
            <v>Back Fill</v>
          </cell>
          <cell r="B9" t="str">
            <v>m3</v>
          </cell>
          <cell r="C9">
            <v>65</v>
          </cell>
          <cell r="D9">
            <v>12</v>
          </cell>
          <cell r="F9">
            <v>77</v>
          </cell>
        </row>
        <row r="10">
          <cell r="A10" t="str">
            <v>Bancada granito</v>
          </cell>
          <cell r="B10" t="str">
            <v>m2</v>
          </cell>
          <cell r="C10">
            <v>180</v>
          </cell>
          <cell r="D10">
            <v>48</v>
          </cell>
          <cell r="F10">
            <v>228</v>
          </cell>
        </row>
        <row r="11">
          <cell r="A11" t="str">
            <v>Barras Antipanico</v>
          </cell>
          <cell r="B11" t="str">
            <v>unid</v>
          </cell>
          <cell r="C11">
            <v>160</v>
          </cell>
          <cell r="D11">
            <v>20</v>
          </cell>
          <cell r="F11">
            <v>180</v>
          </cell>
        </row>
        <row r="12">
          <cell r="A12" t="str">
            <v>Base de brita graduada, h=20cm</v>
          </cell>
          <cell r="B12" t="str">
            <v>m2</v>
          </cell>
          <cell r="E12">
            <v>9.8800000000000008</v>
          </cell>
          <cell r="F12">
            <v>9.8800000000000008</v>
          </cell>
        </row>
        <row r="13">
          <cell r="A13" t="str">
            <v xml:space="preserve">Bloco de conc 19x19x39 </v>
          </cell>
          <cell r="B13" t="str">
            <v>m2</v>
          </cell>
          <cell r="C13">
            <v>42.9</v>
          </cell>
          <cell r="D13">
            <v>20.45</v>
          </cell>
          <cell r="F13">
            <v>63.349999999999994</v>
          </cell>
        </row>
        <row r="14">
          <cell r="A14" t="str">
            <v>Bota fora</v>
          </cell>
          <cell r="B14" t="str">
            <v>m3</v>
          </cell>
          <cell r="E14">
            <v>28.43</v>
          </cell>
          <cell r="F14">
            <v>28.43</v>
          </cell>
        </row>
        <row r="15">
          <cell r="A15" t="str">
            <v>Britamento do patio</v>
          </cell>
          <cell r="B15" t="str">
            <v>m2</v>
          </cell>
          <cell r="C15">
            <v>6.9</v>
          </cell>
          <cell r="D15">
            <v>3.8</v>
          </cell>
          <cell r="F15">
            <v>10.7</v>
          </cell>
        </row>
        <row r="16">
          <cell r="A16" t="str">
            <v>Caixa de passagem 1,00 x 1,00 x 1,50m</v>
          </cell>
          <cell r="B16" t="str">
            <v>un</v>
          </cell>
          <cell r="C16">
            <v>657.26</v>
          </cell>
          <cell r="D16">
            <v>2086.8000000000002</v>
          </cell>
          <cell r="F16">
            <v>2744.0600000000004</v>
          </cell>
        </row>
        <row r="17">
          <cell r="A17" t="str">
            <v>Caixas de passagem</v>
          </cell>
          <cell r="B17" t="str">
            <v>unid</v>
          </cell>
          <cell r="C17">
            <v>390</v>
          </cell>
          <cell r="D17">
            <v>210</v>
          </cell>
          <cell r="F17">
            <v>600</v>
          </cell>
        </row>
        <row r="18">
          <cell r="A18" t="str">
            <v>Calha</v>
          </cell>
          <cell r="B18" t="str">
            <v>m</v>
          </cell>
          <cell r="E18">
            <v>51.1</v>
          </cell>
          <cell r="F18">
            <v>51.1</v>
          </cell>
        </row>
        <row r="19">
          <cell r="A19" t="str">
            <v>Ceramica 5x15 cm brick gold</v>
          </cell>
          <cell r="B19" t="str">
            <v>m2</v>
          </cell>
          <cell r="C19">
            <v>25</v>
          </cell>
          <cell r="D19">
            <v>19.38</v>
          </cell>
          <cell r="F19">
            <v>44.379999999999995</v>
          </cell>
        </row>
        <row r="20">
          <cell r="A20" t="str">
            <v>Cerca (mourões c arame farpado)</v>
          </cell>
          <cell r="B20" t="str">
            <v>m2</v>
          </cell>
          <cell r="C20">
            <v>36.35</v>
          </cell>
          <cell r="D20">
            <v>9.35</v>
          </cell>
          <cell r="F20">
            <v>45.7</v>
          </cell>
        </row>
        <row r="21">
          <cell r="A21" t="str">
            <v>Chpisco + Emboço</v>
          </cell>
          <cell r="B21" t="str">
            <v>m2</v>
          </cell>
          <cell r="C21">
            <v>8.56</v>
          </cell>
          <cell r="D21">
            <v>12.83</v>
          </cell>
          <cell r="F21">
            <v>21.39</v>
          </cell>
        </row>
        <row r="22">
          <cell r="A22" t="str">
            <v xml:space="preserve">Coluna de concreto para pórtico 230kV de barramento superior </v>
          </cell>
          <cell r="B22" t="str">
            <v>un</v>
          </cell>
          <cell r="C22">
            <v>18500</v>
          </cell>
          <cell r="F22">
            <v>18500</v>
          </cell>
        </row>
        <row r="23">
          <cell r="A23" t="str">
            <v>Concreto</v>
          </cell>
          <cell r="B23" t="str">
            <v>m3</v>
          </cell>
          <cell r="C23">
            <v>200</v>
          </cell>
          <cell r="D23">
            <v>270</v>
          </cell>
          <cell r="F23">
            <v>470</v>
          </cell>
        </row>
        <row r="24">
          <cell r="A24" t="str">
            <v>Concreto - Estaca</v>
          </cell>
          <cell r="B24" t="str">
            <v>m3</v>
          </cell>
          <cell r="C24">
            <v>200</v>
          </cell>
          <cell r="F24">
            <v>200</v>
          </cell>
        </row>
        <row r="25">
          <cell r="A25" t="str">
            <v>Controle tecnológico concreto e aço</v>
          </cell>
          <cell r="B25" t="str">
            <v>vb</v>
          </cell>
          <cell r="E25">
            <v>1765.25</v>
          </cell>
          <cell r="F25">
            <v>1765.25</v>
          </cell>
        </row>
        <row r="26">
          <cell r="A26" t="str">
            <v>Controle tecnológico concreto e aço - CC</v>
          </cell>
          <cell r="B26" t="str">
            <v>vb</v>
          </cell>
          <cell r="E26">
            <v>1460</v>
          </cell>
          <cell r="F26">
            <v>1460</v>
          </cell>
        </row>
        <row r="27">
          <cell r="A27" t="str">
            <v>Diversos</v>
          </cell>
          <cell r="B27" t="str">
            <v>m2</v>
          </cell>
          <cell r="C27">
            <v>16</v>
          </cell>
          <cell r="D27">
            <v>4</v>
          </cell>
          <cell r="F27">
            <v>20</v>
          </cell>
        </row>
        <row r="28">
          <cell r="A28" t="str">
            <v>Divisória ardósia 3cm</v>
          </cell>
          <cell r="B28" t="str">
            <v>m2</v>
          </cell>
          <cell r="C28">
            <v>97.4</v>
          </cell>
          <cell r="D28">
            <v>38.96</v>
          </cell>
          <cell r="F28">
            <v>136.36000000000001</v>
          </cell>
        </row>
        <row r="29">
          <cell r="A29" t="str">
            <v>Ducha Higienica</v>
          </cell>
          <cell r="B29" t="str">
            <v>unid</v>
          </cell>
          <cell r="C29">
            <v>89.9</v>
          </cell>
          <cell r="D29">
            <v>40</v>
          </cell>
          <cell r="F29">
            <v>129.9</v>
          </cell>
        </row>
        <row r="30">
          <cell r="A30" t="str">
            <v>Emboço emassado e pintado com latex PVA</v>
          </cell>
          <cell r="B30" t="str">
            <v>m2</v>
          </cell>
          <cell r="C30">
            <v>7.57</v>
          </cell>
          <cell r="D30">
            <v>14.96</v>
          </cell>
          <cell r="F30">
            <v>22.53</v>
          </cell>
        </row>
        <row r="31">
          <cell r="A31" t="str">
            <v>Ensaios de integridade</v>
          </cell>
          <cell r="B31" t="str">
            <v>vb</v>
          </cell>
          <cell r="E31">
            <v>18000</v>
          </cell>
          <cell r="F31">
            <v>18000</v>
          </cell>
        </row>
        <row r="32">
          <cell r="A32" t="str">
            <v>Escavação</v>
          </cell>
          <cell r="B32" t="str">
            <v>m3</v>
          </cell>
          <cell r="D32">
            <v>45</v>
          </cell>
          <cell r="F32">
            <v>45</v>
          </cell>
        </row>
        <row r="33">
          <cell r="A33" t="str">
            <v>Escavação mecanica canaleta</v>
          </cell>
          <cell r="B33" t="str">
            <v>m3</v>
          </cell>
          <cell r="D33">
            <v>18</v>
          </cell>
          <cell r="F33">
            <v>18</v>
          </cell>
        </row>
        <row r="34">
          <cell r="A34" t="str">
            <v>Escavação de tubulão</v>
          </cell>
          <cell r="B34" t="str">
            <v>m3</v>
          </cell>
          <cell r="E34">
            <v>92</v>
          </cell>
          <cell r="F34">
            <v>92</v>
          </cell>
        </row>
        <row r="35">
          <cell r="A35" t="str">
            <v>Espelho 40x60</v>
          </cell>
          <cell r="B35" t="str">
            <v>unid</v>
          </cell>
          <cell r="C35">
            <v>59.9</v>
          </cell>
          <cell r="D35">
            <v>10</v>
          </cell>
          <cell r="F35">
            <v>69.900000000000006</v>
          </cell>
        </row>
        <row r="36">
          <cell r="A36" t="str">
            <v>Estava helice continua - 1</v>
          </cell>
          <cell r="B36" t="str">
            <v>m</v>
          </cell>
          <cell r="E36">
            <v>100</v>
          </cell>
          <cell r="F36">
            <v>100</v>
          </cell>
        </row>
        <row r="37">
          <cell r="A37" t="str">
            <v>Estava helice continua - 14</v>
          </cell>
          <cell r="B37" t="str">
            <v>m</v>
          </cell>
          <cell r="E37">
            <v>100</v>
          </cell>
          <cell r="F37">
            <v>100</v>
          </cell>
        </row>
        <row r="38">
          <cell r="A38" t="str">
            <v>Estava helice continua - 2</v>
          </cell>
          <cell r="B38" t="str">
            <v>m</v>
          </cell>
          <cell r="E38">
            <v>100</v>
          </cell>
          <cell r="F38">
            <v>100</v>
          </cell>
        </row>
        <row r="39">
          <cell r="A39" t="str">
            <v>Estava helice continua - 3</v>
          </cell>
          <cell r="B39" t="str">
            <v>m</v>
          </cell>
          <cell r="E39">
            <v>100</v>
          </cell>
          <cell r="F39">
            <v>100</v>
          </cell>
        </row>
        <row r="40">
          <cell r="A40" t="str">
            <v>Estava helice continua - 4</v>
          </cell>
          <cell r="B40" t="str">
            <v>m</v>
          </cell>
          <cell r="E40">
            <v>100</v>
          </cell>
          <cell r="F40">
            <v>100</v>
          </cell>
        </row>
        <row r="41">
          <cell r="A41" t="str">
            <v>Estava helice continua - 5</v>
          </cell>
          <cell r="B41" t="str">
            <v>m</v>
          </cell>
          <cell r="E41">
            <v>100</v>
          </cell>
          <cell r="F41">
            <v>100</v>
          </cell>
        </row>
        <row r="42">
          <cell r="A42" t="str">
            <v>Estava helice continua - 6</v>
          </cell>
          <cell r="B42" t="str">
            <v>m</v>
          </cell>
          <cell r="E42">
            <v>100</v>
          </cell>
          <cell r="F42">
            <v>100</v>
          </cell>
        </row>
        <row r="43">
          <cell r="A43" t="str">
            <v>Estava helice continua - dia=40cm</v>
          </cell>
          <cell r="B43" t="str">
            <v>m</v>
          </cell>
          <cell r="E43">
            <v>100</v>
          </cell>
          <cell r="F43">
            <v>100</v>
          </cell>
        </row>
        <row r="44">
          <cell r="A44" t="str">
            <v>Estava helice continua - diam=40</v>
          </cell>
          <cell r="B44" t="str">
            <v>m</v>
          </cell>
          <cell r="E44">
            <v>100</v>
          </cell>
          <cell r="F44">
            <v>100</v>
          </cell>
        </row>
        <row r="45">
          <cell r="A45" t="str">
            <v>Estrut metalica e pintada</v>
          </cell>
          <cell r="B45" t="str">
            <v>m2</v>
          </cell>
          <cell r="E45">
            <v>72</v>
          </cell>
          <cell r="F45">
            <v>72</v>
          </cell>
        </row>
        <row r="46">
          <cell r="A46" t="str">
            <v xml:space="preserve">Execução de gabarito para locação da obra por piquetes de madeira e arame </v>
          </cell>
          <cell r="B46" t="str">
            <v>vb</v>
          </cell>
          <cell r="E46">
            <v>9029.51</v>
          </cell>
          <cell r="F46">
            <v>9029.51</v>
          </cell>
        </row>
        <row r="47">
          <cell r="A47" t="str">
            <v>Fechadura/Ferragens star / Ueme</v>
          </cell>
          <cell r="B47" t="str">
            <v>unid</v>
          </cell>
          <cell r="C47">
            <v>70</v>
          </cell>
          <cell r="D47">
            <v>80</v>
          </cell>
          <cell r="F47">
            <v>150</v>
          </cell>
        </row>
        <row r="48">
          <cell r="A48" t="str">
            <v>Forma</v>
          </cell>
          <cell r="B48" t="str">
            <v>m2</v>
          </cell>
          <cell r="C48">
            <v>43.72</v>
          </cell>
          <cell r="D48">
            <v>33.799999999999997</v>
          </cell>
          <cell r="F48">
            <v>77.52</v>
          </cell>
        </row>
        <row r="49">
          <cell r="A49" t="str">
            <v>Formas</v>
          </cell>
          <cell r="B49" t="str">
            <v>m2</v>
          </cell>
          <cell r="C49">
            <v>43.72</v>
          </cell>
          <cell r="D49">
            <v>33.799999999999997</v>
          </cell>
          <cell r="F49">
            <v>77.52</v>
          </cell>
        </row>
        <row r="50">
          <cell r="A50" t="str">
            <v>Forma Canaleta Deslizante (30% valor total convencional)</v>
          </cell>
          <cell r="B50" t="str">
            <v>m2</v>
          </cell>
          <cell r="C50">
            <v>30</v>
          </cell>
          <cell r="D50">
            <v>10</v>
          </cell>
          <cell r="F50">
            <v>40</v>
          </cell>
        </row>
        <row r="51">
          <cell r="A51" t="str">
            <v>Grama natural placas São Carlos</v>
          </cell>
          <cell r="B51" t="str">
            <v>m2</v>
          </cell>
          <cell r="C51">
            <v>4.75</v>
          </cell>
          <cell r="D51">
            <v>3</v>
          </cell>
          <cell r="F51">
            <v>7.75</v>
          </cell>
        </row>
        <row r="52">
          <cell r="A52" t="str">
            <v>Granilite cinza</v>
          </cell>
          <cell r="B52" t="str">
            <v>m</v>
          </cell>
          <cell r="C52">
            <v>42</v>
          </cell>
          <cell r="D52">
            <v>8</v>
          </cell>
          <cell r="F52">
            <v>50</v>
          </cell>
        </row>
        <row r="53">
          <cell r="A53" t="str">
            <v>Grelha metalica</v>
          </cell>
          <cell r="B53" t="str">
            <v>m2</v>
          </cell>
          <cell r="C53">
            <v>384</v>
          </cell>
          <cell r="D53">
            <v>20</v>
          </cell>
          <cell r="F53">
            <v>404</v>
          </cell>
        </row>
        <row r="54">
          <cell r="A54" t="str">
            <v>Guarda-corpo tubular aço galv 2" c pintura esmalte sintetico</v>
          </cell>
          <cell r="B54" t="str">
            <v>m</v>
          </cell>
          <cell r="C54">
            <v>112.5</v>
          </cell>
          <cell r="D54">
            <v>30</v>
          </cell>
          <cell r="F54">
            <v>142.5</v>
          </cell>
        </row>
        <row r="55">
          <cell r="A55" t="str">
            <v xml:space="preserve">Guia pre fabricada e sarjeta padrão prefeitura ao longo dos pateos de acesso criados no projeto </v>
          </cell>
          <cell r="B55" t="str">
            <v>m</v>
          </cell>
          <cell r="E55">
            <v>57.19</v>
          </cell>
          <cell r="F55">
            <v>57.19</v>
          </cell>
        </row>
        <row r="56">
          <cell r="A56" t="str">
            <v>Impermeabização c/ argamassa</v>
          </cell>
          <cell r="B56" t="str">
            <v>m2</v>
          </cell>
          <cell r="E56">
            <v>25.95</v>
          </cell>
          <cell r="F56">
            <v>25.95</v>
          </cell>
        </row>
        <row r="57">
          <cell r="A57" t="str">
            <v>Impermeabiliz da calha c manta pré-fabr asfalto modificado c armadura de não tecido de poliester polimerizado c APP ou SBS</v>
          </cell>
          <cell r="B57" t="str">
            <v>m2</v>
          </cell>
          <cell r="E57">
            <v>78.739999999999995</v>
          </cell>
          <cell r="F57">
            <v>78.739999999999995</v>
          </cell>
        </row>
        <row r="58">
          <cell r="A58" t="str">
            <v>Interligação em Tubo de ferro fundido DN 0,30m</v>
          </cell>
          <cell r="B58" t="str">
            <v>m</v>
          </cell>
          <cell r="C58">
            <v>384</v>
          </cell>
          <cell r="D58">
            <v>66</v>
          </cell>
          <cell r="F58">
            <v>450</v>
          </cell>
        </row>
        <row r="59">
          <cell r="A59" t="str">
            <v>Interligação de PVC 6"</v>
          </cell>
          <cell r="B59" t="str">
            <v>m</v>
          </cell>
          <cell r="C59">
            <v>69.819999999999993</v>
          </cell>
          <cell r="D59">
            <v>66</v>
          </cell>
          <cell r="F59">
            <v>135.82</v>
          </cell>
        </row>
        <row r="60">
          <cell r="A60" t="str">
            <v>Isolamento termico em poliuretano extrudado esp 40mm</v>
          </cell>
          <cell r="B60" t="str">
            <v>m2</v>
          </cell>
          <cell r="E60">
            <v>17.7</v>
          </cell>
          <cell r="F60">
            <v>17.7</v>
          </cell>
        </row>
        <row r="61">
          <cell r="A61" t="str">
            <v>Janela aluminio anodizado com camada anodica 25 micr</v>
          </cell>
          <cell r="B61" t="str">
            <v>m2</v>
          </cell>
          <cell r="C61">
            <v>504.91</v>
          </cell>
          <cell r="D61">
            <v>23.23</v>
          </cell>
          <cell r="F61">
            <v>528.14</v>
          </cell>
        </row>
        <row r="62">
          <cell r="A62" t="str">
            <v>Lastro de conc</v>
          </cell>
          <cell r="B62" t="str">
            <v>m3</v>
          </cell>
          <cell r="C62">
            <v>150</v>
          </cell>
          <cell r="D62">
            <v>200</v>
          </cell>
          <cell r="F62">
            <v>350</v>
          </cell>
        </row>
        <row r="63">
          <cell r="A63" t="str">
            <v xml:space="preserve">Lastro de conc (contrapiso) </v>
          </cell>
          <cell r="B63" t="str">
            <v>m2</v>
          </cell>
          <cell r="C63">
            <v>14.5</v>
          </cell>
          <cell r="D63">
            <v>15.07</v>
          </cell>
          <cell r="F63">
            <v>29.57</v>
          </cell>
        </row>
        <row r="64">
          <cell r="A64" t="str">
            <v>Cuba oval de embutir</v>
          </cell>
          <cell r="B64" t="str">
            <v>unid</v>
          </cell>
          <cell r="C64">
            <v>127.91</v>
          </cell>
          <cell r="D64">
            <v>91.63</v>
          </cell>
          <cell r="F64">
            <v>219.54</v>
          </cell>
        </row>
        <row r="65">
          <cell r="A65" t="str">
            <v>Levantamento topografico</v>
          </cell>
          <cell r="B65" t="str">
            <v>m2</v>
          </cell>
          <cell r="E65">
            <v>0.68</v>
          </cell>
          <cell r="F65">
            <v>0.68</v>
          </cell>
        </row>
        <row r="66">
          <cell r="A66" t="str">
            <v>Limpeza do terreno</v>
          </cell>
          <cell r="B66" t="str">
            <v>m2</v>
          </cell>
          <cell r="D66">
            <v>2.64</v>
          </cell>
          <cell r="F66">
            <v>2.64</v>
          </cell>
        </row>
        <row r="67">
          <cell r="A67" t="str">
            <v>Mictorio sinfonado</v>
          </cell>
          <cell r="B67" t="str">
            <v>unid</v>
          </cell>
          <cell r="C67">
            <v>103.57</v>
          </cell>
          <cell r="D67">
            <v>50</v>
          </cell>
          <cell r="F67">
            <v>153.57</v>
          </cell>
        </row>
        <row r="68">
          <cell r="A68" t="str">
            <v>Molas hidraulicas</v>
          </cell>
          <cell r="B68" t="str">
            <v>unid</v>
          </cell>
          <cell r="C68">
            <v>280</v>
          </cell>
          <cell r="D68">
            <v>40</v>
          </cell>
          <cell r="F68">
            <v>320</v>
          </cell>
        </row>
        <row r="69">
          <cell r="A69" t="str">
            <v>Pavimentação de páteos e vias de circulação em asfalto CBQU, sobre imprimação asfáltica e com pintura de acabamento</v>
          </cell>
          <cell r="B69" t="str">
            <v>m2</v>
          </cell>
          <cell r="E69">
            <v>120</v>
          </cell>
          <cell r="F69">
            <v>120</v>
          </cell>
        </row>
        <row r="70">
          <cell r="A70" t="str">
            <v>Pilares + Vigas + Laje Alveolar Cotação da Cassol - Cafor</v>
          </cell>
          <cell r="B70" t="str">
            <v>m2</v>
          </cell>
          <cell r="E70">
            <v>2000</v>
          </cell>
          <cell r="F70">
            <v>2000</v>
          </cell>
        </row>
        <row r="71">
          <cell r="A71" t="str">
            <v>Pintura acril + massa acril</v>
          </cell>
          <cell r="B71" t="str">
            <v>m2</v>
          </cell>
          <cell r="C71">
            <v>15.75</v>
          </cell>
          <cell r="D71">
            <v>5</v>
          </cell>
          <cell r="F71">
            <v>20.75</v>
          </cell>
        </row>
        <row r="72">
          <cell r="A72" t="str">
            <v>Pintura Acrilica s/ conc aparente</v>
          </cell>
          <cell r="B72" t="str">
            <v>m2</v>
          </cell>
          <cell r="C72">
            <v>5.75</v>
          </cell>
          <cell r="D72">
            <v>5</v>
          </cell>
          <cell r="F72">
            <v>10.75</v>
          </cell>
        </row>
        <row r="73">
          <cell r="A73" t="str">
            <v xml:space="preserve">Piso ceramico </v>
          </cell>
          <cell r="B73" t="str">
            <v>m2</v>
          </cell>
          <cell r="C73">
            <v>47.22</v>
          </cell>
          <cell r="D73">
            <v>18.09</v>
          </cell>
          <cell r="F73">
            <v>65.31</v>
          </cell>
        </row>
        <row r="74">
          <cell r="A74" t="str">
            <v>Piso cimentado liso c juntas acrilico</v>
          </cell>
          <cell r="B74" t="str">
            <v>m2</v>
          </cell>
          <cell r="C74">
            <v>22.493999999999996</v>
          </cell>
          <cell r="D74">
            <v>15</v>
          </cell>
          <cell r="F74">
            <v>37.494</v>
          </cell>
        </row>
        <row r="75">
          <cell r="A75" t="str">
            <v>Piso Monolitico alta resist  tipo Polipiso 600  A acab polido</v>
          </cell>
          <cell r="B75" t="str">
            <v>m2</v>
          </cell>
          <cell r="E75">
            <v>79.099999999999994</v>
          </cell>
          <cell r="F75">
            <v>79.099999999999994</v>
          </cell>
        </row>
        <row r="76">
          <cell r="A76" t="str">
            <v>Piso monolitico tipo Keraplan EG esp 3mm Ancobras</v>
          </cell>
          <cell r="B76" t="str">
            <v>m2</v>
          </cell>
          <cell r="E76">
            <v>79.099999999999994</v>
          </cell>
          <cell r="F76">
            <v>79.099999999999994</v>
          </cell>
        </row>
        <row r="77">
          <cell r="A77" t="str">
            <v>Placa da obra</v>
          </cell>
          <cell r="B77" t="str">
            <v>unid</v>
          </cell>
          <cell r="C77">
            <v>1133</v>
          </cell>
          <cell r="D77">
            <v>30</v>
          </cell>
          <cell r="F77">
            <v>1163</v>
          </cell>
        </row>
        <row r="78">
          <cell r="A78" t="str">
            <v>Plantio de cortina vegetal com arbustos de 1m a árvores de 20m</v>
          </cell>
          <cell r="B78" t="str">
            <v>m2</v>
          </cell>
          <cell r="E78">
            <v>28</v>
          </cell>
          <cell r="F78">
            <v>28</v>
          </cell>
        </row>
        <row r="79">
          <cell r="A79" t="str">
            <v>Porta chapa aço galv 14 pintadas com esmalte sintetico + proteção Wash Primer - 1,40 x 2,10</v>
          </cell>
          <cell r="B79" t="str">
            <v>unid</v>
          </cell>
          <cell r="C79">
            <v>1470</v>
          </cell>
          <cell r="D79">
            <v>147</v>
          </cell>
          <cell r="F79">
            <v>1617</v>
          </cell>
        </row>
        <row r="80">
          <cell r="A80" t="str">
            <v>Porta chapa aço galv 14 pintadas com esmalte sintetico + proteção Wash Primer - 3,00 x 4,00</v>
          </cell>
          <cell r="B80" t="str">
            <v>unid</v>
          </cell>
          <cell r="C80">
            <v>6000</v>
          </cell>
          <cell r="D80">
            <v>600</v>
          </cell>
          <cell r="F80">
            <v>6600</v>
          </cell>
        </row>
        <row r="81">
          <cell r="A81" t="str">
            <v>Porta chapa aço galv 14 pintadas com esmalte sintetico + proteção Wash Primer - 1,60 x 2,50</v>
          </cell>
          <cell r="B81" t="str">
            <v>unid</v>
          </cell>
          <cell r="C81">
            <v>2000</v>
          </cell>
          <cell r="D81">
            <v>200</v>
          </cell>
          <cell r="F81">
            <v>2200</v>
          </cell>
        </row>
        <row r="82">
          <cell r="A82" t="str">
            <v>Porta chapa aço galv 14 pintadas com esmalte sintetico + proteção Wash Primer - 0,80 x 0,80</v>
          </cell>
          <cell r="B82" t="str">
            <v>unid</v>
          </cell>
          <cell r="C82">
            <v>320</v>
          </cell>
          <cell r="D82">
            <v>50</v>
          </cell>
          <cell r="F82">
            <v>370</v>
          </cell>
        </row>
        <row r="83">
          <cell r="A83" t="str">
            <v>Porta chapa aço galv 14 pintadas com esmalte sintetico + proteção Wash Primer - 1,20x2,10</v>
          </cell>
          <cell r="B83" t="str">
            <v>unid</v>
          </cell>
          <cell r="C83">
            <v>1260</v>
          </cell>
          <cell r="D83">
            <v>126</v>
          </cell>
          <cell r="F83">
            <v>1386</v>
          </cell>
        </row>
        <row r="84">
          <cell r="A84" t="str">
            <v>Porta chapa aço galv 14 pintadas com esmalte sintetico + proteção Wash Primer - 0,70 x 2,10</v>
          </cell>
          <cell r="B84" t="str">
            <v>unid</v>
          </cell>
          <cell r="C84">
            <v>735</v>
          </cell>
          <cell r="D84">
            <v>73.5</v>
          </cell>
          <cell r="F84">
            <v>808.5</v>
          </cell>
        </row>
        <row r="85">
          <cell r="A85" t="str">
            <v>Porta chapa aço galv 14 pintadas com esmalte sintetico + proteção Wash Primer - 1,10 x 2,10</v>
          </cell>
          <cell r="B85" t="str">
            <v>unid</v>
          </cell>
          <cell r="C85">
            <v>1155</v>
          </cell>
          <cell r="D85">
            <v>115.5</v>
          </cell>
          <cell r="F85">
            <v>1270.5</v>
          </cell>
        </row>
        <row r="86">
          <cell r="A86" t="str">
            <v>Porta corta fogo - 0,90x2,10</v>
          </cell>
          <cell r="B86" t="str">
            <v>unid</v>
          </cell>
          <cell r="C86">
            <v>1700</v>
          </cell>
          <cell r="D86">
            <v>160</v>
          </cell>
          <cell r="F86">
            <v>1860</v>
          </cell>
        </row>
        <row r="87">
          <cell r="A87" t="str">
            <v>Porta mad revest c laminado melaminico - 0,60x1,65</v>
          </cell>
          <cell r="B87" t="str">
            <v>unid</v>
          </cell>
          <cell r="C87">
            <v>226.95</v>
          </cell>
          <cell r="D87">
            <v>80</v>
          </cell>
          <cell r="F87">
            <v>306.95</v>
          </cell>
        </row>
        <row r="88">
          <cell r="A88" t="str">
            <v>Porta Papel</v>
          </cell>
          <cell r="B88" t="str">
            <v>unid</v>
          </cell>
          <cell r="C88">
            <v>25</v>
          </cell>
          <cell r="D88">
            <v>15</v>
          </cell>
          <cell r="F88">
            <v>40</v>
          </cell>
        </row>
        <row r="89">
          <cell r="A89" t="str">
            <v>Porta Papel Toalha</v>
          </cell>
          <cell r="B89" t="str">
            <v>unid</v>
          </cell>
          <cell r="C89">
            <v>47</v>
          </cell>
          <cell r="D89">
            <v>15</v>
          </cell>
          <cell r="F89">
            <v>62</v>
          </cell>
        </row>
        <row r="90">
          <cell r="A90" t="str">
            <v>Portões</v>
          </cell>
          <cell r="B90" t="str">
            <v>unid</v>
          </cell>
          <cell r="C90">
            <v>4500</v>
          </cell>
          <cell r="D90">
            <v>500</v>
          </cell>
          <cell r="F90">
            <v>5000</v>
          </cell>
        </row>
        <row r="91">
          <cell r="A91" t="str">
            <v>Preenchim areia parede corta fogo</v>
          </cell>
          <cell r="B91" t="str">
            <v>m3</v>
          </cell>
          <cell r="C91">
            <v>38</v>
          </cell>
          <cell r="D91">
            <v>16</v>
          </cell>
          <cell r="F91">
            <v>54</v>
          </cell>
        </row>
        <row r="92">
          <cell r="A92" t="str">
            <v>Reaterro</v>
          </cell>
          <cell r="B92" t="str">
            <v>m3</v>
          </cell>
          <cell r="E92">
            <v>15</v>
          </cell>
          <cell r="F92">
            <v>15</v>
          </cell>
        </row>
        <row r="93">
          <cell r="A93" t="str">
            <v>Recomposição de travessias</v>
          </cell>
          <cell r="B93" t="str">
            <v>m2</v>
          </cell>
          <cell r="E93">
            <v>102.12</v>
          </cell>
          <cell r="F93">
            <v>102.12</v>
          </cell>
        </row>
        <row r="94">
          <cell r="A94" t="str">
            <v>Rede de interligação - Esgoto</v>
          </cell>
          <cell r="B94" t="str">
            <v>m</v>
          </cell>
          <cell r="C94">
            <v>40</v>
          </cell>
          <cell r="F94">
            <v>40</v>
          </cell>
        </row>
        <row r="95">
          <cell r="A95" t="str">
            <v>Rede de interligação - Agua</v>
          </cell>
          <cell r="B95" t="str">
            <v>m</v>
          </cell>
          <cell r="C95">
            <v>35</v>
          </cell>
          <cell r="F95">
            <v>35</v>
          </cell>
        </row>
        <row r="96">
          <cell r="A96" t="str">
            <v>Rufo metalico 0,20m</v>
          </cell>
          <cell r="B96" t="str">
            <v>m</v>
          </cell>
          <cell r="E96">
            <v>41.3</v>
          </cell>
          <cell r="F96">
            <v>41.3</v>
          </cell>
        </row>
        <row r="97">
          <cell r="A97" t="str">
            <v>Saboneteira p/ sabão liquido</v>
          </cell>
          <cell r="B97" t="str">
            <v>unid</v>
          </cell>
          <cell r="C97">
            <v>45</v>
          </cell>
          <cell r="D97">
            <v>15</v>
          </cell>
          <cell r="F97">
            <v>60</v>
          </cell>
        </row>
        <row r="98">
          <cell r="A98" t="str">
            <v>Suporte de barramento tripolar alto 230kV</v>
          </cell>
          <cell r="B98" t="str">
            <v>un</v>
          </cell>
          <cell r="C98">
            <v>4500</v>
          </cell>
          <cell r="F98">
            <v>4500</v>
          </cell>
        </row>
        <row r="99">
          <cell r="A99" t="str">
            <v>Suporte de barramento tripolar alto 69kV</v>
          </cell>
          <cell r="B99" t="str">
            <v>un</v>
          </cell>
          <cell r="C99">
            <v>3000</v>
          </cell>
          <cell r="F99">
            <v>3000</v>
          </cell>
        </row>
        <row r="100">
          <cell r="A100" t="str">
            <v>Suporte de barramento tripolar baixo 69kV</v>
          </cell>
          <cell r="B100" t="str">
            <v>un</v>
          </cell>
          <cell r="C100">
            <v>2500</v>
          </cell>
          <cell r="F100">
            <v>2500</v>
          </cell>
        </row>
        <row r="101">
          <cell r="A101" t="str">
            <v>Suporte de isolador de pedestal baixo 230kV</v>
          </cell>
          <cell r="B101" t="str">
            <v>un</v>
          </cell>
          <cell r="C101">
            <v>1784</v>
          </cell>
          <cell r="F101">
            <v>1784</v>
          </cell>
        </row>
        <row r="102">
          <cell r="A102" t="str">
            <v>Suporte de Pára-raios 230kV</v>
          </cell>
          <cell r="B102" t="str">
            <v>un</v>
          </cell>
          <cell r="C102">
            <v>1735</v>
          </cell>
          <cell r="F102">
            <v>1735</v>
          </cell>
        </row>
        <row r="103">
          <cell r="A103" t="str">
            <v>Suporte de Pára-raios 69kV</v>
          </cell>
          <cell r="B103" t="str">
            <v>un</v>
          </cell>
          <cell r="C103">
            <v>1454</v>
          </cell>
          <cell r="F103">
            <v>1454</v>
          </cell>
        </row>
        <row r="104">
          <cell r="A104" t="str">
            <v>Suporte de Secionador tripolar, MH, AV/AC 69kV</v>
          </cell>
          <cell r="B104" t="str">
            <v>un</v>
          </cell>
          <cell r="C104">
            <v>2901</v>
          </cell>
          <cell r="F104">
            <v>2901</v>
          </cell>
        </row>
        <row r="105">
          <cell r="A105" t="str">
            <v>Suporte de Secionador, MH, pantográfico 230kV</v>
          </cell>
          <cell r="B105" t="str">
            <v>un</v>
          </cell>
          <cell r="C105">
            <v>3221</v>
          </cell>
          <cell r="F105">
            <v>3221</v>
          </cell>
        </row>
        <row r="106">
          <cell r="A106" t="str">
            <v>Suporte de Transformador de corrente 230kV</v>
          </cell>
          <cell r="B106" t="str">
            <v>un</v>
          </cell>
          <cell r="C106">
            <v>1270</v>
          </cell>
          <cell r="F106">
            <v>1270</v>
          </cell>
        </row>
        <row r="107">
          <cell r="A107" t="str">
            <v>Suporte de Transformador de potencial 230kV</v>
          </cell>
          <cell r="B107" t="str">
            <v>un</v>
          </cell>
          <cell r="C107">
            <v>1573</v>
          </cell>
          <cell r="F107">
            <v>1573</v>
          </cell>
        </row>
        <row r="108">
          <cell r="A108" t="str">
            <v>Tampa de concreto</v>
          </cell>
          <cell r="B108" t="str">
            <v>uni</v>
          </cell>
          <cell r="C108">
            <v>30</v>
          </cell>
          <cell r="D108">
            <v>15</v>
          </cell>
          <cell r="F108">
            <v>45</v>
          </cell>
        </row>
        <row r="109">
          <cell r="A109" t="str">
            <v>Tampa de concreto 1,20x0,50</v>
          </cell>
          <cell r="B109" t="str">
            <v>uni</v>
          </cell>
          <cell r="C109">
            <v>30</v>
          </cell>
          <cell r="D109">
            <v>15</v>
          </cell>
          <cell r="F109">
            <v>45</v>
          </cell>
        </row>
        <row r="110">
          <cell r="A110" t="str">
            <v xml:space="preserve">Tampa em ferro fundido </v>
          </cell>
          <cell r="B110" t="str">
            <v>uni</v>
          </cell>
          <cell r="C110">
            <v>600</v>
          </cell>
          <cell r="F110">
            <v>600</v>
          </cell>
        </row>
        <row r="111">
          <cell r="A111" t="str">
            <v>Taxa de mobilização Estaca Helice Continua</v>
          </cell>
          <cell r="B111" t="str">
            <v>vb</v>
          </cell>
          <cell r="E111">
            <v>36000</v>
          </cell>
          <cell r="F111">
            <v>36000</v>
          </cell>
        </row>
        <row r="112">
          <cell r="A112" t="str">
            <v>Tela metalica aço galv #10 vão entre barras do guarda-corpo</v>
          </cell>
          <cell r="B112" t="str">
            <v>m2</v>
          </cell>
          <cell r="C112">
            <v>16.72</v>
          </cell>
          <cell r="D112">
            <v>15</v>
          </cell>
          <cell r="F112">
            <v>31.72</v>
          </cell>
        </row>
        <row r="113">
          <cell r="A113" t="str">
            <v>Telha em aço trapezoidal e=0,8mm pré-pintada, modelo LR-40 da Perfilor</v>
          </cell>
          <cell r="B113" t="str">
            <v>m2</v>
          </cell>
          <cell r="E113">
            <v>108.99</v>
          </cell>
          <cell r="F113">
            <v>108.99</v>
          </cell>
        </row>
        <row r="114">
          <cell r="A114" t="str">
            <v>Torneiras Pressmatic</v>
          </cell>
          <cell r="B114" t="str">
            <v>unid</v>
          </cell>
          <cell r="C114">
            <v>97.85</v>
          </cell>
          <cell r="D114">
            <v>30</v>
          </cell>
          <cell r="F114">
            <v>127.85</v>
          </cell>
        </row>
        <row r="115">
          <cell r="A115" t="str">
            <v>Tubos de Concreto diam adequado</v>
          </cell>
          <cell r="B115" t="str">
            <v>m</v>
          </cell>
          <cell r="C115">
            <v>22</v>
          </cell>
          <cell r="D115">
            <v>9</v>
          </cell>
          <cell r="F115">
            <v>31</v>
          </cell>
        </row>
        <row r="116">
          <cell r="A116" t="str">
            <v>Vaso sanit com caixa acoplada</v>
          </cell>
          <cell r="B116" t="str">
            <v>unid</v>
          </cell>
          <cell r="C116">
            <v>295.01</v>
          </cell>
          <cell r="D116">
            <v>50</v>
          </cell>
          <cell r="F116">
            <v>345.01</v>
          </cell>
        </row>
        <row r="117">
          <cell r="A117" t="str">
            <v>Vidros aramados 6mm com 2 laminas e filme plastico entre elas</v>
          </cell>
          <cell r="B117" t="str">
            <v>m2</v>
          </cell>
          <cell r="C117">
            <v>182.3</v>
          </cell>
          <cell r="D117">
            <v>40</v>
          </cell>
          <cell r="F117">
            <v>222.3</v>
          </cell>
        </row>
        <row r="118">
          <cell r="A118" t="str">
            <v>Viga para pórtico 230kV de barramento superior</v>
          </cell>
          <cell r="B118" t="str">
            <v>un</v>
          </cell>
          <cell r="C118">
            <v>6500</v>
          </cell>
          <cell r="F118">
            <v>6500</v>
          </cell>
        </row>
        <row r="119">
          <cell r="A119" t="str">
            <v>Visor de vidro aramado 60x50cm</v>
          </cell>
          <cell r="B119" t="str">
            <v>m2</v>
          </cell>
          <cell r="C119">
            <v>182.3</v>
          </cell>
          <cell r="D119">
            <v>40</v>
          </cell>
          <cell r="F119">
            <v>222.3</v>
          </cell>
        </row>
        <row r="121">
          <cell r="A121" t="str">
            <v xml:space="preserve"> Verniz selador SHER-TILE HS BR, pintura anti-ácida PHENICONsobre argamassa (chapisco, emboço e reboco)</v>
          </cell>
          <cell r="B121" t="str">
            <v>m2</v>
          </cell>
          <cell r="E121">
            <v>25</v>
          </cell>
          <cell r="F121">
            <v>25</v>
          </cell>
        </row>
        <row r="122">
          <cell r="A122" t="str">
            <v xml:space="preserve"> Verniz selador SHER-TILE HS BR, pintura anti-ácida PHENICONsobre argamassa (chapisco, emboço e reboco) Kerakret</v>
          </cell>
          <cell r="B122" t="str">
            <v>m</v>
          </cell>
          <cell r="E122">
            <v>19.23</v>
          </cell>
          <cell r="F122">
            <v>19.23</v>
          </cell>
        </row>
        <row r="123">
          <cell r="A123" t="str">
            <v>Ceramica 240x54x9mm, mod. 2109, castor, GAIL</v>
          </cell>
          <cell r="B123" t="str">
            <v>m2</v>
          </cell>
          <cell r="C123">
            <v>83</v>
          </cell>
          <cell r="D123">
            <v>19.38</v>
          </cell>
          <cell r="F123">
            <v>102.38</v>
          </cell>
        </row>
        <row r="124">
          <cell r="A124" t="str">
            <v>Cobertura completa - PANISOL</v>
          </cell>
          <cell r="B124" t="str">
            <v>m2</v>
          </cell>
          <cell r="E124">
            <v>100</v>
          </cell>
          <cell r="F124">
            <v>100</v>
          </cell>
        </row>
        <row r="125">
          <cell r="A125" t="str">
            <v>Concreto com selador, massa e pintura  acrílica porao de cabos</v>
          </cell>
          <cell r="B125" t="str">
            <v>m2</v>
          </cell>
          <cell r="F125">
            <v>0</v>
          </cell>
        </row>
        <row r="126">
          <cell r="A126" t="str">
            <v>Cortina de concreto</v>
          </cell>
          <cell r="B126" t="str">
            <v>m3</v>
          </cell>
          <cell r="C126">
            <v>1014.48</v>
          </cell>
          <cell r="D126">
            <v>676.32</v>
          </cell>
          <cell r="F126">
            <v>1690.8000000000002</v>
          </cell>
        </row>
        <row r="127">
          <cell r="A127" t="str">
            <v>Cx passagem drenagem cobertura</v>
          </cell>
          <cell r="B127" t="str">
            <v>uni</v>
          </cell>
          <cell r="C127">
            <v>665</v>
          </cell>
          <cell r="D127">
            <v>285</v>
          </cell>
          <cell r="F127">
            <v>950</v>
          </cell>
        </row>
        <row r="128">
          <cell r="A128" t="str">
            <v>Cx passagem drenagem porão</v>
          </cell>
          <cell r="B128" t="str">
            <v>uni</v>
          </cell>
          <cell r="C128">
            <v>595</v>
          </cell>
          <cell r="D128">
            <v>255</v>
          </cell>
          <cell r="F128">
            <v>850</v>
          </cell>
        </row>
        <row r="129">
          <cell r="A129" t="str">
            <v>Diversos elétrica</v>
          </cell>
          <cell r="B129" t="str">
            <v>m2</v>
          </cell>
          <cell r="C129">
            <v>70</v>
          </cell>
          <cell r="D129">
            <v>30</v>
          </cell>
          <cell r="F129">
            <v>100</v>
          </cell>
        </row>
        <row r="130">
          <cell r="A130" t="str">
            <v>Escada de acesso cobertura</v>
          </cell>
          <cell r="B130" t="str">
            <v>uni</v>
          </cell>
          <cell r="E130">
            <v>8000</v>
          </cell>
          <cell r="F130">
            <v>8000</v>
          </cell>
        </row>
        <row r="131">
          <cell r="A131" t="str">
            <v>Extravasor de água pluvial de aço 100mm</v>
          </cell>
          <cell r="B131" t="str">
            <v>m</v>
          </cell>
          <cell r="C131">
            <v>100</v>
          </cell>
          <cell r="D131">
            <v>37</v>
          </cell>
          <cell r="F131">
            <v>137</v>
          </cell>
        </row>
        <row r="132">
          <cell r="A132" t="str">
            <v>Impermeabilização laje cobertura</v>
          </cell>
          <cell r="B132" t="str">
            <v>m2</v>
          </cell>
          <cell r="E132">
            <v>78.739999999999995</v>
          </cell>
          <cell r="F132">
            <v>78.739999999999995</v>
          </cell>
        </row>
        <row r="133">
          <cell r="A133" t="str">
            <v>Madeira c/ verniz</v>
          </cell>
          <cell r="B133" t="str">
            <v>m</v>
          </cell>
          <cell r="C133">
            <v>10</v>
          </cell>
          <cell r="D133">
            <v>4</v>
          </cell>
          <cell r="F133">
            <v>14</v>
          </cell>
        </row>
        <row r="134">
          <cell r="A134" t="str">
            <v>Piso elevado de aço da PISOTRAT</v>
          </cell>
          <cell r="B134" t="str">
            <v>m2</v>
          </cell>
          <cell r="E134">
            <v>370.88</v>
          </cell>
          <cell r="F134">
            <v>370.88</v>
          </cell>
        </row>
        <row r="135">
          <cell r="A135" t="str">
            <v>Porta chapa aço galv 14 pintadas com esmalte sintetico + proteção Wash Primer - 1,20x2,70</v>
          </cell>
          <cell r="B135" t="str">
            <v>uni</v>
          </cell>
          <cell r="C135">
            <v>1620</v>
          </cell>
          <cell r="D135">
            <v>162</v>
          </cell>
          <cell r="F135">
            <v>1782</v>
          </cell>
        </row>
        <row r="136">
          <cell r="A136" t="str">
            <v>Porta chapa aço galv 14 pintadas com esmalte sintetico + proteção Wash Primer - 2,00x2,70</v>
          </cell>
          <cell r="B136" t="str">
            <v>uni</v>
          </cell>
          <cell r="C136">
            <v>2700</v>
          </cell>
          <cell r="D136">
            <v>270</v>
          </cell>
          <cell r="F136">
            <v>2970</v>
          </cell>
        </row>
        <row r="137">
          <cell r="A137" t="str">
            <v>Porta mad revest c laminado melaminico - 0,80x2,70</v>
          </cell>
          <cell r="B137" t="str">
            <v>uni</v>
          </cell>
          <cell r="C137">
            <v>350</v>
          </cell>
          <cell r="D137">
            <v>80</v>
          </cell>
          <cell r="F137">
            <v>430</v>
          </cell>
        </row>
        <row r="138">
          <cell r="A138" t="str">
            <v>Ralo hemisférico e tubo de água pluvial de aço 100mm</v>
          </cell>
          <cell r="B138" t="str">
            <v>m</v>
          </cell>
          <cell r="C138">
            <v>100</v>
          </cell>
          <cell r="D138">
            <v>37</v>
          </cell>
          <cell r="F138">
            <v>137</v>
          </cell>
        </row>
        <row r="139">
          <cell r="A139" t="str">
            <v>Rodapé Monolitico alta resist  tipo Polipiso 600  A acab polido</v>
          </cell>
          <cell r="B139" t="str">
            <v>m</v>
          </cell>
          <cell r="E139">
            <v>20</v>
          </cell>
          <cell r="F139">
            <v>20</v>
          </cell>
        </row>
        <row r="140">
          <cell r="A140" t="str">
            <v>Serviço de comunicação</v>
          </cell>
          <cell r="B140" t="str">
            <v>m2</v>
          </cell>
          <cell r="E140">
            <v>10</v>
          </cell>
          <cell r="F140">
            <v>10</v>
          </cell>
        </row>
        <row r="141">
          <cell r="F141">
            <v>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sheetName val="Preços"/>
      <sheetName val="ANALISE.XLS"/>
      <sheetName val="Capa"/>
      <sheetName val="Planilha1"/>
      <sheetName val="Plan1"/>
      <sheetName val="Referencias"/>
      <sheetName val="ANALISE_XLS"/>
    </sheetNames>
    <definedNames>
      <definedName name="Macro1"/>
    </definedNames>
    <sheetDataSet>
      <sheetData sheetId="0" refreshError="1"/>
      <sheetData sheetId="1" refreshError="1"/>
      <sheetData sheetId="2" refreshError="1"/>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LICAÇÃO"/>
      <sheetName val="Parametros"/>
      <sheetName val="Índices de MdO"/>
      <sheetName val="Hist"/>
      <sheetName val="CIV"/>
      <sheetName val="Ferramentaria"/>
      <sheetName val="RESUMO EXECUTIVO"/>
      <sheetName val="IDENTIFICAÇÃO"/>
      <sheetName val="Infra Eletrica"/>
      <sheetName val="Índices_de_MdO"/>
      <sheetName val="CFE "/>
      <sheetName val="PPU"/>
      <sheetName val="FP´S"/>
      <sheetName val="Infra_Eletrica"/>
      <sheetName val="RESUMO_EXECUTIVO"/>
      <sheetName val="Plan1"/>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refreshError="1"/>
      <sheetData sheetId="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
      <sheetName val="Page 1"/>
      <sheetName val="Page 2 "/>
      <sheetName val="Page 3 "/>
      <sheetName val="Page 4"/>
      <sheetName val="Page 5"/>
      <sheetName val="Page 6"/>
      <sheetName val="7 Project Calculation"/>
      <sheetName val="8 Risk Analysis"/>
      <sheetName val="9 Project Cal. per BD"/>
      <sheetName val="APLICAÇÃO"/>
      <sheetName val="Page_1"/>
      <sheetName val="Page_2_"/>
      <sheetName val="Page_3_"/>
      <sheetName val="Page_4"/>
      <sheetName val="Page_5"/>
      <sheetName val="Page_6"/>
      <sheetName val="7_Project_Calculation"/>
      <sheetName val="8_Risk_Analysis"/>
      <sheetName val="9_Project_Cal__per_BD"/>
      <sheetName val="Capa"/>
      <sheetName val="Planilha1"/>
      <sheetName val="Plan1"/>
      <sheetName val="Referencias"/>
      <sheetName val="FCAC"/>
      <sheetName val="listagem"/>
      <sheetName val="MEM_CALC"/>
      <sheetName val="wages"/>
      <sheetName val="2"/>
      <sheetName val="cap7"/>
      <sheetName val="Page_11"/>
      <sheetName val="Page_2_1"/>
      <sheetName val="Page_3_1"/>
      <sheetName val="Page_41"/>
      <sheetName val="Page_51"/>
      <sheetName val="Page_61"/>
      <sheetName val="7_Project_Calculation1"/>
      <sheetName val="8_Risk_Analysis1"/>
      <sheetName val="9_Project_Cal__per_BD1"/>
      <sheetName val="ENG"/>
      <sheetName val="Curva ABC"/>
      <sheetName val="Stl-B"/>
      <sheetName val="BANCO"/>
    </sheetNames>
    <sheetDataSet>
      <sheetData sheetId="0"/>
      <sheetData sheetId="1" refreshError="1">
        <row r="7">
          <cell r="H7" t="str">
            <v>TL Chavantes - Botucatu</v>
          </cell>
        </row>
      </sheetData>
      <sheetData sheetId="2"/>
      <sheetData sheetId="3"/>
      <sheetData sheetId="4"/>
      <sheetData sheetId="5"/>
      <sheetData sheetId="6"/>
      <sheetData sheetId="7"/>
      <sheetData sheetId="8"/>
      <sheetData sheetId="9"/>
      <sheetData sheetId="10" refreshError="1"/>
      <sheetData sheetId="11">
        <row r="7">
          <cell r="H7" t="str">
            <v>TL Chavantes - Botucatu</v>
          </cell>
        </row>
      </sheetData>
      <sheetData sheetId="12"/>
      <sheetData sheetId="13"/>
      <sheetData sheetId="14"/>
      <sheetData sheetId="15"/>
      <sheetData sheetId="16"/>
      <sheetData sheetId="17"/>
      <sheetData sheetId="18"/>
      <sheetData sheetId="19"/>
      <sheetData sheetId="20"/>
      <sheetData sheetId="21">
        <row r="7">
          <cell r="H7" t="str">
            <v>DI-SPCI</v>
          </cell>
        </row>
      </sheetData>
      <sheetData sheetId="22">
        <row r="7">
          <cell r="H7" t="str">
            <v>DI-SPCI</v>
          </cell>
        </row>
      </sheetData>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 val="Page 1"/>
      <sheetName val="Solo_I"/>
      <sheetName val="Page_1"/>
    </sheetNames>
    <sheetDataSet>
      <sheetData sheetId="0" refreshError="1"/>
      <sheetData sheetId="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 val="CUSTO"/>
      <sheetName val="Teste"/>
      <sheetName val="relatório"/>
      <sheetName val="#REF"/>
      <sheetName val="Cons"/>
      <sheetName val="Variables"/>
      <sheetName val="Pasta7"/>
      <sheetName val="NORBEVI - Ent - Alav Val"/>
      <sheetName val="NORBEVI - Rel - Des EF (2)"/>
      <sheetName val="NORBEVI_-_Ent_-_Alav_Val"/>
      <sheetName val="NORBEVI_-_Rel_-_Des_EF_(2)"/>
      <sheetName val="COMP_ROLO"/>
      <sheetName val="Sheet1"/>
      <sheetName val="Sheet2"/>
      <sheetName val="Sheet3"/>
      <sheetName val=""/>
      <sheetName val="Contabil"/>
      <sheetName val="Export Industria_Janeiro_2006"/>
      <sheetName val="Export Refinish_Janeiro_2006"/>
      <sheetName val="Rotulagem_Janeiro_2006"/>
      <sheetName val="Despesas"/>
      <sheetName val="BS CECI 1332"/>
      <sheetName val="Índice"/>
      <sheetName val="Empresas_US$"/>
      <sheetName val="DESTINATION"/>
      <sheetName val="REC. SAMSUNG SL Julho'16"/>
      <sheetName val="REC. SAMSUNG SL Mov Bar to Caj"/>
      <sheetName val="RESUMO"/>
      <sheetName val="ANALISE"/>
      <sheetName val="Solo_I"/>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BR"/>
      <sheetName val="Folha de Rosto - 50"/>
      <sheetName val="Plan4"/>
      <sheetName val="Folha_de_Rosto_-_50"/>
      <sheetName val="Folha_de_Rosto_-_501"/>
    </sheetNames>
    <sheetDataSet>
      <sheetData sheetId="0"/>
      <sheetData sheetId="1"/>
      <sheetData sheetId="2" refreshError="1"/>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2258F7-9581-4BFE-BE1A-39E4A8A93E13}" name="Tabela1" displayName="Tabela1" ref="H16:K19" totalsRowShown="0" headerRowDxfId="16" dataDxfId="15">
  <autoFilter ref="H16:K19" xr:uid="{8D25DF6A-8ED8-4BE0-8264-35053602983A}"/>
  <tableColumns count="4">
    <tableColumn id="1" xr3:uid="{F527997D-D2B9-45EB-8EFD-3E002A9F0C4A}" name="Classe" dataDxfId="14"/>
    <tableColumn id="2" xr3:uid="{9789994B-63B6-4B7C-ABDF-755DC4CEAE56}" name="%" dataDxfId="13" dataCellStyle="Porcentagem"/>
    <tableColumn id="3" xr3:uid="{DAEC5591-5FB5-4664-8BFF-5731F0681A3A}" name="Proporção" dataDxfId="12" dataCellStyle="Porcentagem">
      <calculatedColumnFormula>COUNTIF($F$17:$F$228,$H17)/COUNTA($D$17:$D$228)</calculatedColumnFormula>
    </tableColumn>
    <tableColumn id="4" xr3:uid="{0E3B9E78-51B2-4C69-9A67-E43C23CC9EF1}" name="Proporção valores" dataDxfId="11" dataCellStyle="Porcentagem">
      <calculatedColumnFormula>SUMIF(F16:F228,H17,D16:D228)</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42"/>
  <sheetViews>
    <sheetView view="pageBreakPreview" zoomScaleNormal="100" zoomScaleSheetLayoutView="100" workbookViewId="0">
      <selection activeCell="W10" sqref="W10"/>
    </sheetView>
  </sheetViews>
  <sheetFormatPr defaultColWidth="2.7265625" defaultRowHeight="12.75" customHeight="1" x14ac:dyDescent="0.35"/>
  <cols>
    <col min="23" max="27" width="5.08984375" customWidth="1"/>
    <col min="34" max="34" width="4.453125" customWidth="1"/>
  </cols>
  <sheetData>
    <row r="1" spans="1:34" ht="10.5" customHeight="1" x14ac:dyDescent="0.35">
      <c r="A1" s="94"/>
      <c r="B1" s="95"/>
      <c r="C1" s="95"/>
      <c r="D1" s="95"/>
      <c r="E1" s="95"/>
      <c r="F1" s="95"/>
      <c r="G1" s="96"/>
      <c r="H1" s="106" t="s">
        <v>35</v>
      </c>
      <c r="I1" s="107"/>
      <c r="J1" s="107"/>
      <c r="K1" s="107"/>
      <c r="L1" s="107"/>
      <c r="M1" s="107"/>
      <c r="N1" s="107"/>
      <c r="O1" s="107"/>
      <c r="P1" s="107"/>
      <c r="Q1" s="107"/>
      <c r="R1" s="107"/>
      <c r="S1" s="107"/>
      <c r="T1" s="107"/>
      <c r="U1" s="107"/>
      <c r="V1" s="107"/>
      <c r="W1" s="107"/>
      <c r="X1" s="107"/>
      <c r="Y1" s="107"/>
      <c r="Z1" s="107"/>
      <c r="AA1" s="108"/>
      <c r="AB1" s="118" t="s">
        <v>0</v>
      </c>
      <c r="AC1" s="119"/>
      <c r="AD1" s="119"/>
      <c r="AE1" s="119"/>
      <c r="AF1" s="119"/>
      <c r="AG1" s="119"/>
      <c r="AH1" s="120"/>
    </row>
    <row r="2" spans="1:34" ht="10.5" customHeight="1" x14ac:dyDescent="0.35">
      <c r="A2" s="97"/>
      <c r="B2" s="98"/>
      <c r="C2" s="98"/>
      <c r="D2" s="98"/>
      <c r="E2" s="98"/>
      <c r="F2" s="98"/>
      <c r="G2" s="99"/>
      <c r="H2" s="109"/>
      <c r="I2" s="110"/>
      <c r="J2" s="110"/>
      <c r="K2" s="110"/>
      <c r="L2" s="110"/>
      <c r="M2" s="110"/>
      <c r="N2" s="110"/>
      <c r="O2" s="110"/>
      <c r="P2" s="110"/>
      <c r="Q2" s="110"/>
      <c r="R2" s="110"/>
      <c r="S2" s="110"/>
      <c r="T2" s="110"/>
      <c r="U2" s="110"/>
      <c r="V2" s="110"/>
      <c r="W2" s="110"/>
      <c r="X2" s="110"/>
      <c r="Y2" s="110"/>
      <c r="Z2" s="110"/>
      <c r="AA2" s="111"/>
      <c r="AB2" s="34"/>
      <c r="AC2" s="33"/>
      <c r="AD2" s="19"/>
      <c r="AE2" s="19"/>
      <c r="AF2" s="19"/>
      <c r="AG2" s="19"/>
      <c r="AH2" s="20"/>
    </row>
    <row r="3" spans="1:34" ht="10.5" customHeight="1" x14ac:dyDescent="0.35">
      <c r="A3" s="97"/>
      <c r="B3" s="98"/>
      <c r="C3" s="98"/>
      <c r="D3" s="98"/>
      <c r="E3" s="98"/>
      <c r="F3" s="98"/>
      <c r="G3" s="99"/>
      <c r="H3" s="22" t="s">
        <v>1</v>
      </c>
      <c r="I3" s="1"/>
      <c r="J3" s="1"/>
      <c r="K3" s="1"/>
      <c r="L3" s="1"/>
      <c r="M3" s="1"/>
      <c r="N3" s="1"/>
      <c r="O3" s="1"/>
      <c r="P3" s="1"/>
      <c r="Q3" s="1"/>
      <c r="R3" s="1"/>
      <c r="S3" s="1"/>
      <c r="T3" s="1"/>
      <c r="U3" s="1"/>
      <c r="V3" s="1"/>
      <c r="W3" s="3" t="s">
        <v>2</v>
      </c>
      <c r="X3" s="1"/>
      <c r="Y3" s="1"/>
      <c r="Z3" s="1"/>
      <c r="AA3" s="2"/>
      <c r="AB3" s="34" t="s">
        <v>41</v>
      </c>
      <c r="AC3" s="32"/>
      <c r="AD3" s="9"/>
      <c r="AE3" s="19"/>
      <c r="AF3" s="19"/>
      <c r="AG3" s="19"/>
      <c r="AH3" s="20"/>
    </row>
    <row r="4" spans="1:34" ht="10.5" customHeight="1" x14ac:dyDescent="0.35">
      <c r="A4" s="97"/>
      <c r="B4" s="98"/>
      <c r="C4" s="98"/>
      <c r="D4" s="98"/>
      <c r="E4" s="98"/>
      <c r="F4" s="98"/>
      <c r="G4" s="99"/>
      <c r="H4" s="112" t="s">
        <v>34</v>
      </c>
      <c r="I4" s="113"/>
      <c r="J4" s="113"/>
      <c r="K4" s="113"/>
      <c r="L4" s="113"/>
      <c r="M4" s="113"/>
      <c r="N4" s="113"/>
      <c r="O4" s="113"/>
      <c r="P4" s="113"/>
      <c r="Q4" s="113"/>
      <c r="R4" s="113"/>
      <c r="S4" s="113"/>
      <c r="T4" s="113"/>
      <c r="U4" s="113"/>
      <c r="V4" s="114"/>
      <c r="W4" s="91" t="s">
        <v>143</v>
      </c>
      <c r="X4" s="92"/>
      <c r="Y4" s="92"/>
      <c r="Z4" s="92"/>
      <c r="AA4" s="93"/>
      <c r="AB4" s="31"/>
      <c r="AC4" s="32" t="s">
        <v>3</v>
      </c>
      <c r="AD4" s="9"/>
      <c r="AE4" s="19"/>
      <c r="AF4" s="19"/>
      <c r="AG4" s="19"/>
      <c r="AH4" s="20"/>
    </row>
    <row r="5" spans="1:34" ht="10.5" customHeight="1" x14ac:dyDescent="0.35">
      <c r="A5" s="97"/>
      <c r="B5" s="98"/>
      <c r="C5" s="98"/>
      <c r="D5" s="98"/>
      <c r="E5" s="98"/>
      <c r="F5" s="98"/>
      <c r="G5" s="99"/>
      <c r="H5" s="128" t="s">
        <v>45</v>
      </c>
      <c r="I5" s="129"/>
      <c r="J5" s="129"/>
      <c r="K5" s="129"/>
      <c r="L5" s="130"/>
      <c r="M5" s="122" t="s">
        <v>46</v>
      </c>
      <c r="N5" s="123"/>
      <c r="O5" s="123"/>
      <c r="P5" s="123"/>
      <c r="Q5" s="124"/>
      <c r="R5" s="122" t="s">
        <v>47</v>
      </c>
      <c r="S5" s="123"/>
      <c r="T5" s="123"/>
      <c r="U5" s="123"/>
      <c r="V5" s="124"/>
      <c r="W5" s="134" t="s">
        <v>38</v>
      </c>
      <c r="X5" s="135"/>
      <c r="Y5" s="136"/>
      <c r="Z5" s="135" t="s">
        <v>71</v>
      </c>
      <c r="AA5" s="136"/>
      <c r="AB5" s="31"/>
      <c r="AC5" s="32" t="s">
        <v>4</v>
      </c>
      <c r="AD5" s="9"/>
      <c r="AE5" s="19"/>
      <c r="AF5" s="19"/>
      <c r="AG5" s="19"/>
      <c r="AH5" s="20"/>
    </row>
    <row r="6" spans="1:34" ht="10.5" customHeight="1" x14ac:dyDescent="0.35">
      <c r="A6" s="97"/>
      <c r="B6" s="98"/>
      <c r="C6" s="98"/>
      <c r="D6" s="98"/>
      <c r="E6" s="98"/>
      <c r="F6" s="98"/>
      <c r="G6" s="99"/>
      <c r="H6" s="131"/>
      <c r="I6" s="132"/>
      <c r="J6" s="132"/>
      <c r="K6" s="132"/>
      <c r="L6" s="133"/>
      <c r="M6" s="125"/>
      <c r="N6" s="126"/>
      <c r="O6" s="126"/>
      <c r="P6" s="126"/>
      <c r="Q6" s="127"/>
      <c r="R6" s="125"/>
      <c r="S6" s="126"/>
      <c r="T6" s="126"/>
      <c r="U6" s="126"/>
      <c r="V6" s="127"/>
      <c r="W6" s="137"/>
      <c r="X6" s="138"/>
      <c r="Y6" s="139"/>
      <c r="Z6" s="138"/>
      <c r="AA6" s="139"/>
      <c r="AB6" s="31" t="s">
        <v>48</v>
      </c>
      <c r="AC6" s="32" t="s">
        <v>5</v>
      </c>
      <c r="AD6" s="9"/>
      <c r="AE6" s="19"/>
      <c r="AF6" s="19"/>
      <c r="AG6" s="19"/>
      <c r="AH6" s="20"/>
    </row>
    <row r="7" spans="1:34" ht="10.5" customHeight="1" x14ac:dyDescent="0.35">
      <c r="A7" s="97"/>
      <c r="B7" s="98"/>
      <c r="C7" s="98"/>
      <c r="D7" s="98"/>
      <c r="E7" s="98"/>
      <c r="F7" s="98"/>
      <c r="G7" s="99"/>
      <c r="H7" s="112" t="s">
        <v>76</v>
      </c>
      <c r="I7" s="113"/>
      <c r="J7" s="113"/>
      <c r="K7" s="113"/>
      <c r="L7" s="114"/>
      <c r="M7" s="112" t="s">
        <v>141</v>
      </c>
      <c r="N7" s="113"/>
      <c r="O7" s="113"/>
      <c r="P7" s="113"/>
      <c r="Q7" s="114"/>
      <c r="R7" s="112" t="s">
        <v>77</v>
      </c>
      <c r="S7" s="113"/>
      <c r="T7" s="113"/>
      <c r="U7" s="113"/>
      <c r="V7" s="114"/>
      <c r="W7" s="112" t="s">
        <v>86</v>
      </c>
      <c r="X7" s="113"/>
      <c r="Y7" s="114"/>
      <c r="Z7" s="121" t="s">
        <v>578</v>
      </c>
      <c r="AA7" s="114"/>
      <c r="AB7" s="31"/>
      <c r="AC7" s="32" t="s">
        <v>6</v>
      </c>
      <c r="AD7" s="9"/>
      <c r="AE7" s="19"/>
      <c r="AF7" s="19"/>
      <c r="AG7" s="19"/>
      <c r="AH7" s="20"/>
    </row>
    <row r="8" spans="1:34" ht="10.5" customHeight="1" x14ac:dyDescent="0.35">
      <c r="A8" s="97"/>
      <c r="B8" s="98"/>
      <c r="C8" s="98"/>
      <c r="D8" s="98"/>
      <c r="E8" s="98"/>
      <c r="F8" s="98"/>
      <c r="G8" s="100"/>
      <c r="H8" s="23" t="s">
        <v>22</v>
      </c>
      <c r="I8" s="1"/>
      <c r="J8" s="1"/>
      <c r="K8" s="1"/>
      <c r="L8" s="1"/>
      <c r="M8" s="1"/>
      <c r="N8" s="1"/>
      <c r="O8" s="1"/>
      <c r="P8" s="1"/>
      <c r="Q8" s="1"/>
      <c r="R8" s="1"/>
      <c r="S8" s="1"/>
      <c r="T8" s="1"/>
      <c r="U8" s="1"/>
      <c r="V8" s="1"/>
      <c r="W8" s="3" t="s">
        <v>8</v>
      </c>
      <c r="X8" s="1"/>
      <c r="Y8" s="1"/>
      <c r="Z8" s="3" t="s">
        <v>9</v>
      </c>
      <c r="AA8" s="2"/>
      <c r="AB8" s="31"/>
      <c r="AC8" s="32" t="s">
        <v>10</v>
      </c>
      <c r="AD8" s="9"/>
      <c r="AE8" s="19"/>
      <c r="AF8" s="19"/>
      <c r="AG8" s="19"/>
      <c r="AH8" s="20"/>
    </row>
    <row r="9" spans="1:34" ht="10.5" customHeight="1" x14ac:dyDescent="0.35">
      <c r="A9" s="97"/>
      <c r="B9" s="98"/>
      <c r="C9" s="98"/>
      <c r="D9" s="98"/>
      <c r="E9" s="98"/>
      <c r="F9" s="98"/>
      <c r="G9" s="99"/>
      <c r="H9" s="112" t="s">
        <v>142</v>
      </c>
      <c r="I9" s="113"/>
      <c r="J9" s="113"/>
      <c r="K9" s="113"/>
      <c r="L9" s="113"/>
      <c r="M9" s="113"/>
      <c r="N9" s="113"/>
      <c r="O9" s="113"/>
      <c r="P9" s="113"/>
      <c r="Q9" s="113"/>
      <c r="R9" s="113"/>
      <c r="S9" s="113"/>
      <c r="T9" s="113"/>
      <c r="U9" s="113"/>
      <c r="V9" s="114"/>
      <c r="W9" s="115">
        <v>46171</v>
      </c>
      <c r="X9" s="116"/>
      <c r="Y9" s="117"/>
      <c r="Z9" s="112">
        <v>0</v>
      </c>
      <c r="AA9" s="114"/>
      <c r="AB9" s="35"/>
      <c r="AC9" s="32"/>
      <c r="AD9" s="9"/>
      <c r="AE9" s="19"/>
      <c r="AF9" s="19"/>
      <c r="AG9" s="19"/>
      <c r="AH9" s="20"/>
    </row>
    <row r="10" spans="1:34" ht="10.5" customHeight="1" x14ac:dyDescent="0.35">
      <c r="A10" s="97"/>
      <c r="B10" s="98"/>
      <c r="C10" s="98"/>
      <c r="D10" s="98"/>
      <c r="E10" s="98"/>
      <c r="F10" s="98"/>
      <c r="G10" s="99"/>
      <c r="H10" s="24" t="s">
        <v>11</v>
      </c>
      <c r="I10" s="4"/>
      <c r="J10" s="4"/>
      <c r="K10" s="4"/>
      <c r="L10" s="4"/>
      <c r="M10" s="4"/>
      <c r="N10" s="4"/>
      <c r="O10" s="4"/>
      <c r="P10" s="4"/>
      <c r="Q10" s="4"/>
      <c r="R10" s="4"/>
      <c r="S10" s="4"/>
      <c r="T10" s="4"/>
      <c r="U10" s="4"/>
      <c r="V10" s="4"/>
      <c r="W10" s="4"/>
      <c r="X10" s="4"/>
      <c r="Y10" s="4"/>
      <c r="Z10" s="4"/>
      <c r="AA10" s="5"/>
      <c r="AB10" s="36"/>
      <c r="AC10" s="32"/>
      <c r="AD10" s="19"/>
      <c r="AE10" s="19"/>
      <c r="AF10" s="19"/>
      <c r="AG10" s="19"/>
      <c r="AH10" s="20"/>
    </row>
    <row r="11" spans="1:34" ht="10.5" customHeight="1" x14ac:dyDescent="0.35">
      <c r="A11" s="97"/>
      <c r="B11" s="98"/>
      <c r="C11" s="98"/>
      <c r="D11" s="98"/>
      <c r="E11" s="98"/>
      <c r="F11" s="98"/>
      <c r="G11" s="99"/>
      <c r="H11" s="88" t="s">
        <v>85</v>
      </c>
      <c r="I11" s="89"/>
      <c r="J11" s="89"/>
      <c r="K11" s="89"/>
      <c r="L11" s="89"/>
      <c r="M11" s="89"/>
      <c r="N11" s="89"/>
      <c r="O11" s="89"/>
      <c r="P11" s="89"/>
      <c r="Q11" s="89"/>
      <c r="R11" s="89"/>
      <c r="S11" s="89"/>
      <c r="T11" s="89"/>
      <c r="U11" s="89"/>
      <c r="V11" s="89"/>
      <c r="W11" s="89"/>
      <c r="X11" s="89"/>
      <c r="Y11" s="89"/>
      <c r="Z11" s="89"/>
      <c r="AA11" s="90"/>
      <c r="AB11" s="25"/>
      <c r="AC11" s="25"/>
      <c r="AD11" s="19"/>
      <c r="AE11" s="19"/>
      <c r="AF11" s="19"/>
      <c r="AG11" s="19"/>
      <c r="AH11" s="20"/>
    </row>
    <row r="12" spans="1:34" ht="12.75" customHeight="1" x14ac:dyDescent="0.35">
      <c r="A12" s="97"/>
      <c r="B12" s="98"/>
      <c r="C12" s="98"/>
      <c r="D12" s="98"/>
      <c r="E12" s="98"/>
      <c r="F12" s="98"/>
      <c r="G12" s="99"/>
      <c r="H12" s="88"/>
      <c r="I12" s="89"/>
      <c r="J12" s="89"/>
      <c r="K12" s="89"/>
      <c r="L12" s="89"/>
      <c r="M12" s="89"/>
      <c r="N12" s="89"/>
      <c r="O12" s="89"/>
      <c r="P12" s="89"/>
      <c r="Q12" s="89"/>
      <c r="R12" s="89"/>
      <c r="S12" s="89"/>
      <c r="T12" s="89"/>
      <c r="U12" s="89"/>
      <c r="V12" s="89"/>
      <c r="W12" s="89"/>
      <c r="X12" s="89"/>
      <c r="Y12" s="89"/>
      <c r="Z12" s="89"/>
      <c r="AA12" s="90"/>
      <c r="AB12" s="25"/>
      <c r="AC12" s="25"/>
      <c r="AD12" s="6"/>
      <c r="AE12" s="6"/>
      <c r="AF12" s="6"/>
      <c r="AG12" s="6"/>
      <c r="AH12" s="11"/>
    </row>
    <row r="13" spans="1:34" ht="12.75" customHeight="1" x14ac:dyDescent="0.35">
      <c r="A13" s="101"/>
      <c r="B13" s="102"/>
      <c r="C13" s="102"/>
      <c r="D13" s="102"/>
      <c r="E13" s="102"/>
      <c r="F13" s="102"/>
      <c r="G13" s="103"/>
      <c r="H13" s="91"/>
      <c r="I13" s="92"/>
      <c r="J13" s="92"/>
      <c r="K13" s="92"/>
      <c r="L13" s="92"/>
      <c r="M13" s="92"/>
      <c r="N13" s="92"/>
      <c r="O13" s="92"/>
      <c r="P13" s="92"/>
      <c r="Q13" s="92"/>
      <c r="R13" s="92"/>
      <c r="S13" s="92"/>
      <c r="T13" s="92"/>
      <c r="U13" s="92"/>
      <c r="V13" s="92"/>
      <c r="W13" s="92"/>
      <c r="X13" s="92"/>
      <c r="Y13" s="92"/>
      <c r="Z13" s="92"/>
      <c r="AA13" s="93"/>
      <c r="AB13" s="17"/>
      <c r="AC13" s="17"/>
      <c r="AD13" s="17"/>
      <c r="AE13" s="17"/>
      <c r="AF13" s="17"/>
      <c r="AG13" s="17"/>
      <c r="AH13" s="18"/>
    </row>
    <row r="14" spans="1:34" ht="12.75" customHeight="1" x14ac:dyDescent="0.35">
      <c r="A14" s="10"/>
      <c r="B14" s="7"/>
      <c r="C14" s="8"/>
      <c r="D14" s="6"/>
      <c r="E14" s="6"/>
      <c r="F14" s="6"/>
      <c r="G14" s="6"/>
      <c r="H14" s="6"/>
      <c r="I14" s="6"/>
      <c r="J14" s="6"/>
      <c r="K14" s="6"/>
      <c r="L14" s="7"/>
      <c r="M14" s="7"/>
      <c r="N14" s="7"/>
      <c r="O14" s="7"/>
      <c r="P14" s="7"/>
      <c r="Q14" s="7"/>
      <c r="R14" s="7"/>
      <c r="S14" s="7"/>
      <c r="T14" s="7"/>
      <c r="U14" s="7"/>
      <c r="V14" s="7"/>
      <c r="W14" s="7"/>
      <c r="X14" s="7"/>
      <c r="Y14" s="7"/>
      <c r="Z14" s="7"/>
      <c r="AA14" s="7"/>
      <c r="AB14" s="25"/>
      <c r="AC14" s="25"/>
      <c r="AD14" s="6"/>
      <c r="AE14" s="6"/>
      <c r="AF14" s="6"/>
      <c r="AG14" s="6"/>
      <c r="AH14" s="11"/>
    </row>
    <row r="15" spans="1:34" ht="12.75" customHeight="1" x14ac:dyDescent="0.35">
      <c r="A15" s="10"/>
      <c r="B15" s="21"/>
      <c r="C15" s="8"/>
      <c r="D15" s="6"/>
      <c r="E15" s="6"/>
      <c r="F15" s="6"/>
      <c r="G15" s="6"/>
      <c r="H15" s="6"/>
      <c r="I15" s="6"/>
      <c r="J15" s="6"/>
      <c r="K15" s="6"/>
      <c r="L15" s="7"/>
      <c r="M15" s="7"/>
      <c r="N15" s="7"/>
      <c r="O15" s="7"/>
      <c r="P15" s="7"/>
      <c r="Q15" s="7"/>
      <c r="R15" s="7"/>
      <c r="S15" s="7"/>
      <c r="T15" s="7"/>
      <c r="U15" s="7"/>
      <c r="V15" s="7"/>
      <c r="W15" s="7"/>
      <c r="X15" s="7"/>
      <c r="Y15" s="7"/>
      <c r="Z15" s="7"/>
      <c r="AA15" s="7"/>
      <c r="AB15" s="25"/>
      <c r="AC15" s="25"/>
      <c r="AD15" s="6"/>
      <c r="AE15" s="6"/>
      <c r="AF15" s="6"/>
      <c r="AG15" s="6"/>
      <c r="AH15" s="11"/>
    </row>
    <row r="16" spans="1:34" ht="12.75" customHeight="1" x14ac:dyDescent="0.35">
      <c r="A16" s="10"/>
      <c r="B16" s="7"/>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5"/>
    </row>
    <row r="17" spans="1:34" ht="12.75" customHeight="1" x14ac:dyDescent="0.35">
      <c r="A17" s="10"/>
      <c r="B17" s="7"/>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5"/>
    </row>
    <row r="18" spans="1:34" ht="12.75" customHeight="1" x14ac:dyDescent="0.35">
      <c r="A18" s="10"/>
      <c r="B18" s="7"/>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11"/>
    </row>
    <row r="19" spans="1:34" ht="12.75" customHeight="1" x14ac:dyDescent="0.35">
      <c r="A19" s="10"/>
      <c r="B19" s="7"/>
      <c r="C19" s="8"/>
      <c r="D19" s="6"/>
      <c r="E19" s="6"/>
      <c r="F19" s="6"/>
      <c r="G19" s="6"/>
      <c r="H19" s="6"/>
      <c r="I19" s="6"/>
      <c r="J19" s="6"/>
      <c r="K19" s="6"/>
      <c r="L19" s="7"/>
      <c r="M19" s="7"/>
      <c r="N19" s="7"/>
      <c r="O19" s="7"/>
      <c r="P19" s="7"/>
      <c r="Q19" s="7"/>
      <c r="R19" s="7"/>
      <c r="S19" s="7"/>
      <c r="T19" s="7"/>
      <c r="U19" s="7"/>
      <c r="V19" s="7"/>
      <c r="W19" s="7"/>
      <c r="X19" s="7"/>
      <c r="Y19" s="7"/>
      <c r="Z19" s="7"/>
      <c r="AA19" s="7"/>
      <c r="AB19" s="6"/>
      <c r="AC19" s="6"/>
      <c r="AD19" s="6"/>
      <c r="AE19" s="6"/>
      <c r="AF19" s="6"/>
      <c r="AG19" s="6"/>
      <c r="AH19" s="11"/>
    </row>
    <row r="20" spans="1:34" ht="12.75" customHeight="1" x14ac:dyDescent="0.35">
      <c r="A20" s="10"/>
      <c r="B20" s="7"/>
      <c r="C20" s="8"/>
      <c r="D20" s="6"/>
      <c r="E20" s="6"/>
      <c r="F20" s="6"/>
      <c r="G20" s="6"/>
      <c r="H20" s="6"/>
      <c r="I20" s="6"/>
      <c r="J20" s="6"/>
      <c r="K20" s="6"/>
      <c r="L20" s="7"/>
      <c r="M20" s="7"/>
      <c r="N20" s="7"/>
      <c r="O20" s="7"/>
      <c r="P20" s="7"/>
      <c r="Q20" s="7"/>
      <c r="R20" s="7"/>
      <c r="S20" s="7"/>
      <c r="T20" s="7"/>
      <c r="U20" s="7"/>
      <c r="V20" s="7"/>
      <c r="W20" s="7"/>
      <c r="X20" s="7"/>
      <c r="Y20" s="7"/>
      <c r="Z20" s="7"/>
      <c r="AA20" s="7"/>
      <c r="AB20" s="6"/>
      <c r="AC20" s="6"/>
      <c r="AD20" s="6"/>
      <c r="AE20" s="6"/>
      <c r="AF20" s="6"/>
      <c r="AG20" s="6"/>
      <c r="AH20" s="11"/>
    </row>
    <row r="21" spans="1:34" ht="12.75" customHeight="1" x14ac:dyDescent="0.35">
      <c r="A21" s="10"/>
      <c r="B21" s="7"/>
      <c r="C21" s="8"/>
      <c r="D21" s="6"/>
      <c r="E21" s="6"/>
      <c r="F21" s="6"/>
      <c r="G21" s="6"/>
      <c r="H21" s="6"/>
      <c r="I21" s="6"/>
      <c r="J21" s="6"/>
      <c r="K21" s="6"/>
      <c r="L21" s="7"/>
      <c r="M21" s="7"/>
      <c r="N21" s="7"/>
      <c r="O21" s="7"/>
      <c r="P21" s="6"/>
      <c r="Q21" s="6"/>
      <c r="R21" s="6"/>
      <c r="S21" s="7"/>
      <c r="T21" s="7"/>
      <c r="U21" s="7"/>
      <c r="V21" s="6"/>
      <c r="W21" s="6"/>
      <c r="X21" s="7"/>
      <c r="Y21" s="7"/>
      <c r="Z21" s="6"/>
      <c r="AA21" s="7"/>
      <c r="AB21" s="6"/>
      <c r="AC21" s="6"/>
      <c r="AD21" s="6"/>
      <c r="AE21" s="6"/>
      <c r="AF21" s="6"/>
      <c r="AG21" s="6"/>
      <c r="AH21" s="11"/>
    </row>
    <row r="22" spans="1:34" ht="12.75" customHeight="1" x14ac:dyDescent="0.35">
      <c r="A22" s="10"/>
      <c r="B22" s="7"/>
      <c r="C22" s="8"/>
      <c r="D22" s="6"/>
      <c r="E22" s="6"/>
      <c r="F22" s="6"/>
      <c r="G22" s="6"/>
      <c r="H22" s="6"/>
      <c r="I22" s="6"/>
      <c r="J22" s="6"/>
      <c r="K22" s="6"/>
      <c r="L22" s="7"/>
      <c r="M22" s="7"/>
      <c r="N22" s="7"/>
      <c r="O22" s="7"/>
      <c r="P22" s="6"/>
      <c r="Q22" s="6"/>
      <c r="R22" s="6"/>
      <c r="S22" s="7"/>
      <c r="T22" s="7"/>
      <c r="U22" s="7"/>
      <c r="V22" s="6"/>
      <c r="W22" s="6"/>
      <c r="X22" s="7"/>
      <c r="Y22" s="7"/>
      <c r="Z22" s="6"/>
      <c r="AA22" s="7"/>
      <c r="AB22" s="6"/>
      <c r="AC22" s="6"/>
      <c r="AD22" s="6"/>
      <c r="AE22" s="6"/>
      <c r="AF22" s="6"/>
      <c r="AG22" s="6"/>
      <c r="AH22" s="11"/>
    </row>
    <row r="23" spans="1:34" ht="12.75" customHeight="1" x14ac:dyDescent="0.35">
      <c r="A23" s="10"/>
      <c r="B23" s="7"/>
      <c r="C23" s="6"/>
      <c r="D23" s="6"/>
      <c r="E23" s="6"/>
      <c r="F23" s="6"/>
      <c r="G23" s="6"/>
      <c r="H23" s="6"/>
      <c r="I23" s="6"/>
      <c r="J23" s="6"/>
      <c r="K23" s="6"/>
      <c r="L23" s="7"/>
      <c r="M23" s="7"/>
      <c r="N23" s="7"/>
      <c r="O23" s="7"/>
      <c r="P23" s="6"/>
      <c r="Q23" s="6"/>
      <c r="R23" s="6"/>
      <c r="S23" s="7"/>
      <c r="T23" s="7"/>
      <c r="U23" s="7"/>
      <c r="V23" s="6"/>
      <c r="W23" s="6"/>
      <c r="X23" s="7"/>
      <c r="Y23" s="7"/>
      <c r="Z23" s="6"/>
      <c r="AA23" s="7"/>
      <c r="AB23" s="6"/>
      <c r="AC23" s="6"/>
      <c r="AD23" s="6"/>
      <c r="AE23" s="6"/>
      <c r="AF23" s="6"/>
      <c r="AG23" s="6"/>
      <c r="AH23" s="11"/>
    </row>
    <row r="24" spans="1:34" ht="12.75" customHeight="1" x14ac:dyDescent="0.35">
      <c r="A24" s="10"/>
      <c r="B24" s="7"/>
      <c r="C24" s="6"/>
      <c r="D24" s="6"/>
      <c r="E24" s="6"/>
      <c r="F24" s="6"/>
      <c r="G24" s="6"/>
      <c r="H24" s="6"/>
      <c r="I24" s="6"/>
      <c r="J24" s="6"/>
      <c r="K24" s="6"/>
      <c r="L24" s="7"/>
      <c r="M24" s="7"/>
      <c r="N24" s="7"/>
      <c r="O24" s="7"/>
      <c r="P24" s="6"/>
      <c r="Q24" s="6"/>
      <c r="R24" s="6"/>
      <c r="S24" s="7"/>
      <c r="T24" s="7"/>
      <c r="U24" s="7"/>
      <c r="V24" s="6"/>
      <c r="W24" s="6"/>
      <c r="X24" s="7"/>
      <c r="Y24" s="7"/>
      <c r="Z24" s="6"/>
      <c r="AA24" s="7"/>
      <c r="AB24" s="6"/>
      <c r="AC24" s="6"/>
      <c r="AD24" s="6"/>
      <c r="AE24" s="6"/>
      <c r="AF24" s="6"/>
      <c r="AG24" s="6"/>
      <c r="AH24" s="11"/>
    </row>
    <row r="25" spans="1:34" ht="12.75" customHeight="1" x14ac:dyDescent="0.35">
      <c r="A25" s="10"/>
      <c r="B25" s="7"/>
      <c r="C25" s="6"/>
      <c r="D25" s="6"/>
      <c r="E25" s="6"/>
      <c r="F25" s="6"/>
      <c r="G25" s="6"/>
      <c r="H25" s="6"/>
      <c r="I25" s="6"/>
      <c r="J25" s="6"/>
      <c r="K25" s="6"/>
      <c r="L25" s="7"/>
      <c r="M25" s="7"/>
      <c r="N25" s="7"/>
      <c r="O25" s="7"/>
      <c r="P25" s="6"/>
      <c r="Q25" s="6"/>
      <c r="R25" s="6"/>
      <c r="S25" s="7"/>
      <c r="T25" s="7"/>
      <c r="U25" s="7"/>
      <c r="V25" s="6"/>
      <c r="W25" s="6"/>
      <c r="X25" s="7"/>
      <c r="Y25" s="7"/>
      <c r="Z25" s="6"/>
      <c r="AA25" s="7"/>
      <c r="AB25" s="6"/>
      <c r="AC25" s="6"/>
      <c r="AD25" s="6"/>
      <c r="AE25" s="6"/>
      <c r="AF25" s="6"/>
      <c r="AG25" s="6"/>
      <c r="AH25" s="11"/>
    </row>
    <row r="26" spans="1:34" ht="12.75" customHeight="1" x14ac:dyDescent="0.35">
      <c r="A26" s="10"/>
      <c r="B26" s="7"/>
      <c r="C26" s="6"/>
      <c r="D26" s="6"/>
      <c r="E26" s="6"/>
      <c r="F26" s="6"/>
      <c r="G26" s="6"/>
      <c r="H26" s="6"/>
      <c r="I26" s="6"/>
      <c r="J26" s="6"/>
      <c r="K26" s="6"/>
      <c r="L26" s="7"/>
      <c r="M26" s="7"/>
      <c r="N26" s="7"/>
      <c r="O26" s="7"/>
      <c r="P26" s="6"/>
      <c r="Q26" s="6"/>
      <c r="R26" s="6"/>
      <c r="S26" s="7"/>
      <c r="T26" s="7"/>
      <c r="U26" s="7"/>
      <c r="V26" s="6"/>
      <c r="W26" s="6"/>
      <c r="X26" s="7"/>
      <c r="Y26" s="7"/>
      <c r="Z26" s="6"/>
      <c r="AA26" s="7"/>
      <c r="AB26" s="6"/>
      <c r="AC26" s="6"/>
      <c r="AD26" s="6"/>
      <c r="AE26" s="6"/>
      <c r="AF26" s="6"/>
      <c r="AG26" s="6"/>
      <c r="AH26" s="11"/>
    </row>
    <row r="27" spans="1:34" ht="12.75" customHeight="1" x14ac:dyDescent="0.35">
      <c r="A27" s="10"/>
      <c r="B27" s="7"/>
      <c r="C27" s="6"/>
      <c r="D27" s="6"/>
      <c r="E27" s="6"/>
      <c r="F27" s="6"/>
      <c r="G27" s="6"/>
      <c r="H27" s="6"/>
      <c r="I27" s="6"/>
      <c r="J27" s="6"/>
      <c r="K27" s="6"/>
      <c r="L27" s="7"/>
      <c r="M27" s="6"/>
      <c r="N27" s="7"/>
      <c r="O27" s="6"/>
      <c r="P27" s="6"/>
      <c r="Q27" s="6"/>
      <c r="R27" s="6"/>
      <c r="S27" s="6"/>
      <c r="T27" s="6"/>
      <c r="U27" s="6"/>
      <c r="V27" s="6"/>
      <c r="W27" s="6"/>
      <c r="X27" s="6"/>
      <c r="Y27" s="6"/>
      <c r="Z27" s="6"/>
      <c r="AA27" s="7"/>
      <c r="AB27" s="6"/>
      <c r="AC27" s="6"/>
      <c r="AD27" s="6"/>
      <c r="AE27" s="6"/>
      <c r="AF27" s="6"/>
      <c r="AG27" s="6"/>
      <c r="AH27" s="11"/>
    </row>
    <row r="28" spans="1:34" ht="12.75" customHeight="1" x14ac:dyDescent="0.35">
      <c r="A28" s="10"/>
      <c r="B28" s="7"/>
      <c r="C28" s="6"/>
      <c r="D28" s="6"/>
      <c r="E28" s="6"/>
      <c r="F28" s="6"/>
      <c r="G28" s="6"/>
      <c r="H28" s="6"/>
      <c r="I28" s="6"/>
      <c r="J28" s="6"/>
      <c r="K28" s="6"/>
      <c r="L28" s="7"/>
      <c r="M28" s="6"/>
      <c r="N28" s="7"/>
      <c r="O28" s="6"/>
      <c r="P28" s="6"/>
      <c r="Q28" s="6"/>
      <c r="R28" s="6"/>
      <c r="S28" s="6"/>
      <c r="T28" s="6"/>
      <c r="U28" s="6"/>
      <c r="V28" s="6"/>
      <c r="W28" s="6"/>
      <c r="X28" s="6"/>
      <c r="Y28" s="6"/>
      <c r="Z28" s="6"/>
      <c r="AA28" s="7"/>
      <c r="AB28" s="6"/>
      <c r="AC28" s="6"/>
      <c r="AD28" s="6"/>
      <c r="AE28" s="6"/>
      <c r="AF28" s="6"/>
      <c r="AG28" s="6"/>
      <c r="AH28" s="11"/>
    </row>
    <row r="29" spans="1:34" ht="12.75" customHeight="1" x14ac:dyDescent="0.35">
      <c r="A29" s="12"/>
      <c r="B29" s="7"/>
      <c r="C29" s="6"/>
      <c r="D29" s="6"/>
      <c r="E29" s="6"/>
      <c r="F29" s="6"/>
      <c r="G29" s="6"/>
      <c r="H29" s="6"/>
      <c r="I29" s="6"/>
      <c r="J29" s="6"/>
      <c r="K29" s="6"/>
      <c r="L29" s="7"/>
      <c r="M29" s="6"/>
      <c r="N29" s="7"/>
      <c r="O29" s="6"/>
      <c r="P29" s="6"/>
      <c r="Q29" s="6"/>
      <c r="R29" s="6"/>
      <c r="S29" s="6"/>
      <c r="T29" s="6"/>
      <c r="U29" s="6"/>
      <c r="V29" s="6"/>
      <c r="W29" s="6"/>
      <c r="X29" s="6"/>
      <c r="Y29" s="6"/>
      <c r="Z29" s="6"/>
      <c r="AA29" s="7"/>
      <c r="AB29" s="6"/>
      <c r="AC29" s="6"/>
      <c r="AD29" s="6"/>
      <c r="AE29" s="6"/>
      <c r="AF29" s="6"/>
      <c r="AG29" s="6"/>
      <c r="AH29" s="11"/>
    </row>
    <row r="30" spans="1:34" ht="12.75" customHeight="1" x14ac:dyDescent="0.35">
      <c r="A30" s="12"/>
      <c r="B30" s="7"/>
      <c r="C30" s="6"/>
      <c r="D30" s="6"/>
      <c r="E30" s="6"/>
      <c r="F30" s="6"/>
      <c r="G30" s="6"/>
      <c r="H30" s="6"/>
      <c r="I30" s="6"/>
      <c r="J30" s="6"/>
      <c r="K30" s="6"/>
      <c r="L30" s="7"/>
      <c r="M30" s="6"/>
      <c r="N30" s="7"/>
      <c r="O30" s="6"/>
      <c r="P30" s="6"/>
      <c r="Q30" s="6"/>
      <c r="R30" s="6"/>
      <c r="S30" s="6"/>
      <c r="T30" s="6"/>
      <c r="U30" s="6"/>
      <c r="V30" s="6"/>
      <c r="W30" s="6"/>
      <c r="X30" s="6"/>
      <c r="Y30" s="6"/>
      <c r="Z30" s="6"/>
      <c r="AA30" s="7"/>
      <c r="AB30" s="6"/>
      <c r="AC30" s="6"/>
      <c r="AD30" s="6"/>
      <c r="AE30" s="6"/>
      <c r="AF30" s="6"/>
      <c r="AG30" s="6"/>
      <c r="AH30" s="11"/>
    </row>
    <row r="31" spans="1:34" ht="12.75" customHeight="1" x14ac:dyDescent="0.35">
      <c r="A31" s="10"/>
      <c r="B31" s="7"/>
      <c r="C31" s="6"/>
      <c r="D31" s="6"/>
      <c r="E31" s="6"/>
      <c r="F31" s="6"/>
      <c r="G31" s="6"/>
      <c r="H31" s="6"/>
      <c r="I31" s="6"/>
      <c r="J31" s="6"/>
      <c r="K31" s="6"/>
      <c r="L31" s="7"/>
      <c r="M31" s="6"/>
      <c r="N31" s="7"/>
      <c r="O31" s="6"/>
      <c r="P31" s="6"/>
      <c r="Q31" s="6"/>
      <c r="R31" s="6"/>
      <c r="S31" s="6"/>
      <c r="T31" s="6"/>
      <c r="U31" s="6"/>
      <c r="V31" s="6"/>
      <c r="W31" s="6"/>
      <c r="X31" s="6"/>
      <c r="Y31" s="6"/>
      <c r="Z31" s="6"/>
      <c r="AA31" s="7"/>
      <c r="AB31" s="6"/>
      <c r="AC31" s="6"/>
      <c r="AD31" s="6"/>
      <c r="AE31" s="6"/>
      <c r="AF31" s="6"/>
      <c r="AG31" s="6"/>
      <c r="AH31" s="11"/>
    </row>
    <row r="32" spans="1:34" ht="12.75" customHeight="1" x14ac:dyDescent="0.35">
      <c r="A32" s="10"/>
      <c r="B32" s="7"/>
      <c r="C32" s="6"/>
      <c r="D32" s="6"/>
      <c r="E32" s="6"/>
      <c r="F32" s="6"/>
      <c r="G32" s="6"/>
      <c r="H32" s="6"/>
      <c r="I32" s="6"/>
      <c r="J32" s="6"/>
      <c r="K32" s="6"/>
      <c r="L32" s="7"/>
      <c r="M32" s="6"/>
      <c r="N32" s="7"/>
      <c r="O32" s="6"/>
      <c r="P32" s="6"/>
      <c r="Q32" s="6"/>
      <c r="R32" s="6"/>
      <c r="S32" s="6"/>
      <c r="T32" s="6"/>
      <c r="U32" s="6"/>
      <c r="V32" s="6"/>
      <c r="W32" s="6"/>
      <c r="X32" s="6"/>
      <c r="Y32" s="6"/>
      <c r="Z32" s="6"/>
      <c r="AA32" s="7"/>
      <c r="AB32" s="6"/>
      <c r="AC32" s="6"/>
      <c r="AD32" s="6"/>
      <c r="AE32" s="6"/>
      <c r="AF32" s="6"/>
      <c r="AG32" s="6"/>
      <c r="AH32" s="11"/>
    </row>
    <row r="33" spans="1:34" ht="12.75" customHeight="1" x14ac:dyDescent="0.35">
      <c r="A33" s="10"/>
      <c r="B33" s="7"/>
      <c r="C33" s="6"/>
      <c r="D33" s="6"/>
      <c r="E33" s="6"/>
      <c r="F33" s="6"/>
      <c r="G33" s="6"/>
      <c r="H33" s="6"/>
      <c r="I33" s="6"/>
      <c r="J33" s="6"/>
      <c r="K33" s="6"/>
      <c r="L33" s="7"/>
      <c r="M33" s="6"/>
      <c r="N33" s="7"/>
      <c r="O33" s="6"/>
      <c r="P33" s="6"/>
      <c r="Q33" s="6"/>
      <c r="R33" s="6"/>
      <c r="S33" s="6"/>
      <c r="T33" s="6"/>
      <c r="U33" s="6"/>
      <c r="V33" s="6"/>
      <c r="W33" s="6"/>
      <c r="X33" s="6"/>
      <c r="Y33" s="6"/>
      <c r="Z33" s="6"/>
      <c r="AA33" s="7"/>
      <c r="AB33" s="6"/>
      <c r="AC33" s="6"/>
      <c r="AD33" s="6"/>
      <c r="AE33" s="6"/>
      <c r="AF33" s="6"/>
      <c r="AG33" s="6"/>
      <c r="AH33" s="11"/>
    </row>
    <row r="34" spans="1:34" ht="12.75" customHeight="1" x14ac:dyDescent="0.35">
      <c r="A34" s="10"/>
      <c r="B34" s="7"/>
      <c r="C34" s="6"/>
      <c r="D34" s="6"/>
      <c r="E34" s="6"/>
      <c r="F34" s="6"/>
      <c r="G34" s="6"/>
      <c r="H34" s="6"/>
      <c r="I34" s="6"/>
      <c r="J34" s="6"/>
      <c r="K34" s="6"/>
      <c r="L34" s="7"/>
      <c r="M34" s="6"/>
      <c r="N34" s="7"/>
      <c r="O34" s="6"/>
      <c r="P34" s="6"/>
      <c r="Q34" s="6"/>
      <c r="R34" s="6"/>
      <c r="S34" s="6"/>
      <c r="T34" s="6"/>
      <c r="U34" s="6"/>
      <c r="V34" s="6"/>
      <c r="W34" s="6"/>
      <c r="X34" s="6"/>
      <c r="Y34" s="6"/>
      <c r="Z34" s="6"/>
      <c r="AA34" s="7"/>
      <c r="AB34" s="6"/>
      <c r="AC34" s="6"/>
      <c r="AD34" s="6"/>
      <c r="AE34" s="6"/>
      <c r="AF34" s="6"/>
      <c r="AG34" s="6"/>
      <c r="AH34" s="11"/>
    </row>
    <row r="35" spans="1:34" ht="12.75" customHeight="1" x14ac:dyDescent="0.35">
      <c r="A35" s="12"/>
      <c r="B35" s="7"/>
      <c r="C35" s="6"/>
      <c r="D35" s="6"/>
      <c r="E35" s="6"/>
      <c r="F35" s="6"/>
      <c r="G35" s="6"/>
      <c r="H35" s="6"/>
      <c r="I35" s="6"/>
      <c r="J35" s="6"/>
      <c r="K35" s="6"/>
      <c r="L35" s="7"/>
      <c r="M35" s="6"/>
      <c r="N35" s="7"/>
      <c r="O35" s="6"/>
      <c r="P35" s="6"/>
      <c r="Q35" s="6"/>
      <c r="R35" s="6"/>
      <c r="S35" s="6"/>
      <c r="T35" s="6"/>
      <c r="U35" s="6"/>
      <c r="V35" s="6"/>
      <c r="W35" s="6"/>
      <c r="X35" s="6"/>
      <c r="Y35" s="6"/>
      <c r="Z35" s="6"/>
      <c r="AA35" s="7"/>
      <c r="AB35" s="6"/>
      <c r="AC35" s="6"/>
      <c r="AD35" s="6"/>
      <c r="AE35" s="6"/>
      <c r="AF35" s="6"/>
      <c r="AG35" s="6"/>
      <c r="AH35" s="11"/>
    </row>
    <row r="36" spans="1:34" ht="12.75" customHeight="1" x14ac:dyDescent="0.35">
      <c r="A36" s="12"/>
      <c r="B36" s="7"/>
      <c r="C36" s="6"/>
      <c r="D36" s="6"/>
      <c r="E36" s="6"/>
      <c r="F36" s="6"/>
      <c r="G36" s="6"/>
      <c r="H36" s="6"/>
      <c r="I36" s="6"/>
      <c r="J36" s="6"/>
      <c r="K36" s="6"/>
      <c r="L36" s="7"/>
      <c r="M36" s="6"/>
      <c r="N36" s="7"/>
      <c r="O36" s="6"/>
      <c r="P36" s="6"/>
      <c r="Q36" s="6"/>
      <c r="R36" s="6"/>
      <c r="S36" s="6"/>
      <c r="T36" s="6"/>
      <c r="U36" s="6"/>
      <c r="V36" s="6"/>
      <c r="W36" s="6"/>
      <c r="X36" s="6"/>
      <c r="Y36" s="6"/>
      <c r="Z36" s="6"/>
      <c r="AA36" s="7"/>
      <c r="AB36" s="6"/>
      <c r="AC36" s="6"/>
      <c r="AD36" s="6"/>
      <c r="AE36" s="6"/>
      <c r="AF36" s="6"/>
      <c r="AG36" s="6"/>
      <c r="AH36" s="11"/>
    </row>
    <row r="37" spans="1:34" ht="12.75" customHeight="1" x14ac:dyDescent="0.35">
      <c r="A37" s="12"/>
      <c r="B37" s="7"/>
      <c r="C37" s="6"/>
      <c r="D37" s="6"/>
      <c r="E37" s="6"/>
      <c r="F37" s="6"/>
      <c r="G37" s="6"/>
      <c r="H37" s="6"/>
      <c r="I37" s="6"/>
      <c r="J37" s="6"/>
      <c r="K37" s="6"/>
      <c r="L37" s="7"/>
      <c r="M37" s="6"/>
      <c r="N37" s="7"/>
      <c r="O37" s="6"/>
      <c r="P37" s="6"/>
      <c r="Q37" s="6"/>
      <c r="R37" s="6"/>
      <c r="S37" s="6"/>
      <c r="T37" s="6"/>
      <c r="U37" s="6"/>
      <c r="V37" s="6"/>
      <c r="W37" s="6"/>
      <c r="X37" s="6"/>
      <c r="Y37" s="6"/>
      <c r="Z37" s="7"/>
      <c r="AA37" s="7"/>
      <c r="AB37" s="7"/>
      <c r="AC37" s="6"/>
      <c r="AD37" s="6"/>
      <c r="AE37" s="6"/>
      <c r="AF37" s="6"/>
      <c r="AG37" s="6"/>
      <c r="AH37" s="11"/>
    </row>
    <row r="38" spans="1:34" ht="12.75" customHeight="1" x14ac:dyDescent="0.35">
      <c r="A38" s="10"/>
      <c r="B38" s="7"/>
      <c r="C38" s="6"/>
      <c r="D38" s="6"/>
      <c r="E38" s="6"/>
      <c r="F38" s="6"/>
      <c r="G38" s="6"/>
      <c r="H38" s="6"/>
      <c r="I38" s="6"/>
      <c r="J38" s="6"/>
      <c r="K38" s="6"/>
      <c r="L38" s="7"/>
      <c r="M38" s="7"/>
      <c r="N38" s="7"/>
      <c r="O38" s="7"/>
      <c r="P38" s="6"/>
      <c r="Q38" s="6"/>
      <c r="R38" s="6"/>
      <c r="S38" s="7"/>
      <c r="T38" s="7"/>
      <c r="U38" s="7"/>
      <c r="V38" s="6"/>
      <c r="W38" s="6"/>
      <c r="X38" s="7"/>
      <c r="Y38" s="7"/>
      <c r="Z38" s="6"/>
      <c r="AA38" s="7"/>
      <c r="AB38" s="6"/>
      <c r="AC38" s="6"/>
      <c r="AD38" s="6"/>
      <c r="AE38" s="6"/>
      <c r="AF38" s="6"/>
      <c r="AG38" s="6"/>
      <c r="AH38" s="11"/>
    </row>
    <row r="39" spans="1:34" ht="12.75" customHeight="1" x14ac:dyDescent="0.35">
      <c r="A39" s="10"/>
      <c r="B39" s="7"/>
      <c r="C39" s="6"/>
      <c r="D39" s="6"/>
      <c r="E39" s="6"/>
      <c r="F39" s="6"/>
      <c r="G39" s="6"/>
      <c r="H39" s="6"/>
      <c r="I39" s="6"/>
      <c r="J39" s="6"/>
      <c r="K39" s="6"/>
      <c r="L39" s="7"/>
      <c r="M39" s="7"/>
      <c r="N39" s="7"/>
      <c r="O39" s="7"/>
      <c r="P39" s="6"/>
      <c r="Q39" s="6"/>
      <c r="R39" s="6"/>
      <c r="S39" s="7"/>
      <c r="T39" s="7"/>
      <c r="U39" s="7"/>
      <c r="V39" s="6"/>
      <c r="W39" s="6"/>
      <c r="X39" s="7"/>
      <c r="Y39" s="7"/>
      <c r="Z39" s="7"/>
      <c r="AA39" s="7"/>
      <c r="AB39" s="7"/>
      <c r="AC39" s="7"/>
      <c r="AD39" s="6"/>
      <c r="AE39" s="6"/>
      <c r="AF39" s="6"/>
      <c r="AG39" s="6"/>
      <c r="AH39" s="11"/>
    </row>
    <row r="40" spans="1:34" ht="12.75" customHeight="1" x14ac:dyDescent="0.35">
      <c r="A40" s="10"/>
      <c r="B40" s="7"/>
      <c r="C40" s="6"/>
      <c r="D40" s="6"/>
      <c r="E40" s="6"/>
      <c r="F40" s="6"/>
      <c r="G40" s="6"/>
      <c r="H40" s="6"/>
      <c r="I40" s="6"/>
      <c r="J40" s="6"/>
      <c r="K40" s="6"/>
      <c r="L40" s="7"/>
      <c r="M40" s="7"/>
      <c r="N40" s="7"/>
      <c r="O40" s="7"/>
      <c r="P40" s="6"/>
      <c r="Q40" s="6"/>
      <c r="R40" s="6"/>
      <c r="S40" s="7"/>
      <c r="T40" s="7"/>
      <c r="U40" s="7"/>
      <c r="V40" s="6"/>
      <c r="W40" s="6"/>
      <c r="X40" s="7"/>
      <c r="Y40" s="7"/>
      <c r="Z40" s="6"/>
      <c r="AA40" s="7"/>
      <c r="AB40" s="6"/>
      <c r="AC40" s="7"/>
      <c r="AD40" s="6"/>
      <c r="AE40" s="6"/>
      <c r="AF40" s="6"/>
      <c r="AG40" s="6"/>
      <c r="AH40" s="11"/>
    </row>
    <row r="41" spans="1:34" ht="12.75" customHeight="1" x14ac:dyDescent="0.35">
      <c r="A41" s="10"/>
      <c r="B41" s="7"/>
      <c r="C41" s="6"/>
      <c r="D41" s="6"/>
      <c r="E41" s="6"/>
      <c r="F41" s="6"/>
      <c r="G41" s="6"/>
      <c r="H41" s="6"/>
      <c r="I41" s="6"/>
      <c r="J41" s="6"/>
      <c r="K41" s="6"/>
      <c r="L41" s="7"/>
      <c r="M41" s="6"/>
      <c r="N41" s="7"/>
      <c r="O41" s="6"/>
      <c r="P41" s="6"/>
      <c r="Q41" s="6"/>
      <c r="R41" s="6"/>
      <c r="S41" s="6"/>
      <c r="T41" s="6"/>
      <c r="U41" s="6"/>
      <c r="V41" s="6"/>
      <c r="W41" s="6"/>
      <c r="X41" s="6"/>
      <c r="Y41" s="6"/>
      <c r="Z41" s="6"/>
      <c r="AA41" s="7"/>
      <c r="AB41" s="6"/>
      <c r="AC41" s="6"/>
      <c r="AD41" s="6"/>
      <c r="AE41" s="6"/>
      <c r="AF41" s="6"/>
      <c r="AG41" s="6"/>
      <c r="AH41" s="11"/>
    </row>
    <row r="42" spans="1:34" ht="12.75" customHeight="1" x14ac:dyDescent="0.35">
      <c r="A42" s="10"/>
      <c r="B42" s="7"/>
      <c r="C42" s="6"/>
      <c r="D42" s="6"/>
      <c r="E42" s="6"/>
      <c r="F42" s="6"/>
      <c r="G42" s="6"/>
      <c r="H42" s="6"/>
      <c r="I42" s="6"/>
      <c r="J42" s="6"/>
      <c r="K42" s="6"/>
      <c r="L42" s="7"/>
      <c r="M42" s="6"/>
      <c r="N42" s="7"/>
      <c r="O42" s="6"/>
      <c r="P42" s="6"/>
      <c r="Q42" s="6"/>
      <c r="R42" s="6"/>
      <c r="S42" s="6"/>
      <c r="T42" s="6"/>
      <c r="U42" s="6"/>
      <c r="V42" s="6"/>
      <c r="W42" s="6"/>
      <c r="X42" s="6"/>
      <c r="Y42" s="6"/>
      <c r="Z42" s="6"/>
      <c r="AA42" s="7"/>
      <c r="AB42" s="6"/>
      <c r="AC42" s="6"/>
      <c r="AD42" s="6"/>
      <c r="AE42" s="6"/>
      <c r="AF42" s="6"/>
      <c r="AG42" s="6"/>
      <c r="AH42" s="11"/>
    </row>
    <row r="43" spans="1:34" ht="12.75" customHeight="1" x14ac:dyDescent="0.35">
      <c r="A43" s="12"/>
      <c r="B43" s="7"/>
      <c r="C43" s="6"/>
      <c r="D43" s="6"/>
      <c r="E43" s="6"/>
      <c r="F43" s="6"/>
      <c r="G43" s="6"/>
      <c r="H43" s="6"/>
      <c r="I43" s="6"/>
      <c r="J43" s="6"/>
      <c r="K43" s="6"/>
      <c r="L43" s="7"/>
      <c r="M43" s="6"/>
      <c r="N43" s="7"/>
      <c r="O43" s="6"/>
      <c r="P43" s="6"/>
      <c r="Q43" s="6"/>
      <c r="R43" s="6"/>
      <c r="S43" s="6"/>
      <c r="T43" s="6"/>
      <c r="U43" s="6"/>
      <c r="V43" s="6"/>
      <c r="W43" s="6"/>
      <c r="X43" s="6"/>
      <c r="Y43" s="6"/>
      <c r="Z43" s="6"/>
      <c r="AA43" s="7"/>
      <c r="AB43" s="6"/>
      <c r="AC43" s="6"/>
      <c r="AD43" s="6"/>
      <c r="AE43" s="6"/>
      <c r="AF43" s="6"/>
      <c r="AG43" s="6"/>
      <c r="AH43" s="11"/>
    </row>
    <row r="44" spans="1:34" ht="12.75" customHeight="1" x14ac:dyDescent="0.35">
      <c r="A44" s="12"/>
      <c r="B44" s="7"/>
      <c r="C44" s="6"/>
      <c r="D44" s="6"/>
      <c r="E44" s="6"/>
      <c r="F44" s="6"/>
      <c r="G44" s="6"/>
      <c r="H44" s="6"/>
      <c r="I44" s="6"/>
      <c r="J44" s="6"/>
      <c r="K44" s="6"/>
      <c r="L44" s="7"/>
      <c r="M44" s="6"/>
      <c r="N44" s="7"/>
      <c r="O44" s="6"/>
      <c r="P44" s="6"/>
      <c r="Q44" s="6"/>
      <c r="R44" s="6"/>
      <c r="S44" s="6"/>
      <c r="T44" s="6"/>
      <c r="U44" s="6"/>
      <c r="V44" s="6"/>
      <c r="W44" s="6"/>
      <c r="X44" s="6"/>
      <c r="Y44" s="6"/>
      <c r="Z44" s="6"/>
      <c r="AA44" s="7"/>
      <c r="AB44" s="6"/>
      <c r="AC44" s="6"/>
      <c r="AD44" s="6"/>
      <c r="AE44" s="6"/>
      <c r="AF44" s="6"/>
      <c r="AG44" s="6"/>
      <c r="AH44" s="11"/>
    </row>
    <row r="45" spans="1:34" ht="12.75" customHeight="1" x14ac:dyDescent="0.35">
      <c r="A45" s="12"/>
      <c r="B45" s="7"/>
      <c r="C45" s="6"/>
      <c r="D45" s="6"/>
      <c r="E45" s="6"/>
      <c r="F45" s="6"/>
      <c r="G45" s="6"/>
      <c r="H45" s="6"/>
      <c r="I45" s="6"/>
      <c r="J45" s="6"/>
      <c r="K45" s="6"/>
      <c r="L45" s="7"/>
      <c r="M45" s="6"/>
      <c r="N45" s="7"/>
      <c r="O45" s="6"/>
      <c r="P45" s="6"/>
      <c r="Q45" s="6"/>
      <c r="R45" s="6"/>
      <c r="S45" s="6"/>
      <c r="T45" s="6"/>
      <c r="U45" s="6"/>
      <c r="V45" s="6"/>
      <c r="W45" s="6"/>
      <c r="X45" s="6"/>
      <c r="Y45" s="6"/>
      <c r="Z45" s="6"/>
      <c r="AA45" s="7"/>
      <c r="AB45" s="6"/>
      <c r="AC45" s="6"/>
      <c r="AD45" s="6"/>
      <c r="AE45" s="6"/>
      <c r="AF45" s="6"/>
      <c r="AG45" s="6"/>
      <c r="AH45" s="11"/>
    </row>
    <row r="46" spans="1:34" ht="12.75" customHeight="1" x14ac:dyDescent="0.35">
      <c r="A46" s="12"/>
      <c r="B46" s="7"/>
      <c r="C46" s="6"/>
      <c r="D46" s="6"/>
      <c r="E46" s="6"/>
      <c r="F46" s="6"/>
      <c r="G46" s="6"/>
      <c r="H46" s="6"/>
      <c r="I46" s="6"/>
      <c r="J46" s="6"/>
      <c r="K46" s="6"/>
      <c r="L46" s="7"/>
      <c r="M46" s="6"/>
      <c r="N46" s="7"/>
      <c r="O46" s="6"/>
      <c r="P46" s="6"/>
      <c r="Q46" s="6"/>
      <c r="R46" s="6"/>
      <c r="S46" s="6"/>
      <c r="T46" s="6"/>
      <c r="U46" s="6"/>
      <c r="V46" s="6"/>
      <c r="W46" s="6"/>
      <c r="X46" s="6"/>
      <c r="Y46" s="6"/>
      <c r="Z46" s="6"/>
      <c r="AA46" s="7"/>
      <c r="AB46" s="6"/>
      <c r="AC46" s="6"/>
      <c r="AD46" s="6"/>
      <c r="AE46" s="6"/>
      <c r="AF46" s="6"/>
      <c r="AG46" s="6"/>
      <c r="AH46" s="11"/>
    </row>
    <row r="47" spans="1:34" ht="12.75" customHeight="1" x14ac:dyDescent="0.35">
      <c r="A47" s="12"/>
      <c r="B47" s="7"/>
      <c r="C47" s="6"/>
      <c r="D47" s="6"/>
      <c r="E47" s="6"/>
      <c r="F47" s="6"/>
      <c r="G47" s="6"/>
      <c r="H47" s="6"/>
      <c r="I47" s="6"/>
      <c r="J47" s="6"/>
      <c r="K47" s="6"/>
      <c r="L47" s="7"/>
      <c r="M47" s="6"/>
      <c r="N47" s="7"/>
      <c r="O47" s="6"/>
      <c r="P47" s="6"/>
      <c r="Q47" s="6"/>
      <c r="R47" s="6"/>
      <c r="S47" s="6"/>
      <c r="T47" s="6"/>
      <c r="U47" s="6"/>
      <c r="V47" s="6"/>
      <c r="W47" s="6"/>
      <c r="X47" s="6"/>
      <c r="Y47" s="6"/>
      <c r="Z47" s="6"/>
      <c r="AA47" s="7"/>
      <c r="AB47" s="6"/>
      <c r="AC47" s="6"/>
      <c r="AD47" s="6"/>
      <c r="AE47" s="6"/>
      <c r="AF47" s="6"/>
      <c r="AG47" s="6"/>
      <c r="AH47" s="11"/>
    </row>
    <row r="48" spans="1:34" ht="12.75" customHeight="1" x14ac:dyDescent="0.35">
      <c r="A48" s="12"/>
      <c r="B48" s="7"/>
      <c r="C48" s="6"/>
      <c r="D48" s="6"/>
      <c r="E48" s="6"/>
      <c r="F48" s="6"/>
      <c r="G48" s="6"/>
      <c r="H48" s="6"/>
      <c r="I48" s="6"/>
      <c r="J48" s="6"/>
      <c r="K48" s="6"/>
      <c r="L48" s="7"/>
      <c r="M48" s="6"/>
      <c r="N48" s="7"/>
      <c r="O48" s="6"/>
      <c r="P48" s="6"/>
      <c r="Q48" s="6"/>
      <c r="R48" s="6"/>
      <c r="S48" s="6"/>
      <c r="T48" s="6"/>
      <c r="U48" s="6"/>
      <c r="V48" s="6"/>
      <c r="W48" s="6"/>
      <c r="X48" s="6"/>
      <c r="Y48" s="6"/>
      <c r="Z48" s="6"/>
      <c r="AA48" s="7"/>
      <c r="AB48" s="6"/>
      <c r="AC48" s="6"/>
      <c r="AD48" s="6"/>
      <c r="AE48" s="6"/>
      <c r="AF48" s="6"/>
      <c r="AG48" s="6"/>
      <c r="AH48" s="11"/>
    </row>
    <row r="49" spans="1:34" ht="12.75" customHeight="1" x14ac:dyDescent="0.35">
      <c r="A49" s="12"/>
      <c r="B49" s="7"/>
      <c r="C49" s="6"/>
      <c r="D49" s="6"/>
      <c r="E49" s="6"/>
      <c r="F49" s="6"/>
      <c r="G49" s="6"/>
      <c r="H49" s="6"/>
      <c r="I49" s="6"/>
      <c r="J49" s="6"/>
      <c r="K49" s="6"/>
      <c r="L49" s="7"/>
      <c r="M49" s="6"/>
      <c r="N49" s="7"/>
      <c r="O49" s="6"/>
      <c r="P49" s="6"/>
      <c r="Q49" s="6"/>
      <c r="R49" s="6"/>
      <c r="S49" s="6"/>
      <c r="T49" s="6"/>
      <c r="U49" s="6"/>
      <c r="V49" s="6"/>
      <c r="W49" s="6"/>
      <c r="X49" s="6"/>
      <c r="Y49" s="6"/>
      <c r="Z49" s="6"/>
      <c r="AA49" s="7"/>
      <c r="AB49" s="6"/>
      <c r="AC49" s="6"/>
      <c r="AD49" s="6"/>
      <c r="AE49" s="6"/>
      <c r="AF49" s="6"/>
      <c r="AG49" s="6"/>
      <c r="AH49" s="11"/>
    </row>
    <row r="50" spans="1:34" ht="12.75" customHeight="1" x14ac:dyDescent="0.35">
      <c r="A50" s="12"/>
      <c r="B50" s="7"/>
      <c r="C50" s="6"/>
      <c r="D50" s="6"/>
      <c r="E50" s="6"/>
      <c r="F50" s="6"/>
      <c r="G50" s="6"/>
      <c r="H50" s="6"/>
      <c r="I50" s="6"/>
      <c r="J50" s="6"/>
      <c r="K50" s="6"/>
      <c r="L50" s="7"/>
      <c r="M50" s="6"/>
      <c r="N50" s="7"/>
      <c r="O50" s="6"/>
      <c r="P50" s="6"/>
      <c r="Q50" s="6"/>
      <c r="R50" s="6"/>
      <c r="S50" s="6"/>
      <c r="T50" s="6"/>
      <c r="U50" s="6"/>
      <c r="V50" s="6"/>
      <c r="W50" s="6"/>
      <c r="X50" s="6"/>
      <c r="Y50" s="6"/>
      <c r="Z50" s="6"/>
      <c r="AA50" s="7"/>
      <c r="AB50" s="6"/>
      <c r="AC50" s="6"/>
      <c r="AD50" s="6"/>
      <c r="AE50" s="6"/>
      <c r="AF50" s="6"/>
      <c r="AG50" s="6"/>
      <c r="AH50" s="11"/>
    </row>
    <row r="51" spans="1:34" ht="12.75" customHeight="1" x14ac:dyDescent="0.35">
      <c r="A51" s="12"/>
      <c r="B51" s="7"/>
      <c r="C51" s="6"/>
      <c r="D51" s="6"/>
      <c r="E51" s="6"/>
      <c r="F51" s="6"/>
      <c r="G51" s="6"/>
      <c r="H51" s="6"/>
      <c r="I51" s="6"/>
      <c r="J51" s="6"/>
      <c r="K51" s="6"/>
      <c r="L51" s="7"/>
      <c r="M51" s="6"/>
      <c r="N51" s="7"/>
      <c r="O51" s="6"/>
      <c r="P51" s="6"/>
      <c r="Q51" s="6"/>
      <c r="R51" s="6"/>
      <c r="S51" s="6"/>
      <c r="T51" s="6"/>
      <c r="U51" s="6"/>
      <c r="V51" s="6"/>
      <c r="W51" s="6"/>
      <c r="X51" s="6"/>
      <c r="Y51" s="6"/>
      <c r="Z51" s="6"/>
      <c r="AA51" s="7"/>
      <c r="AB51" s="6"/>
      <c r="AC51" s="6"/>
      <c r="AD51" s="6"/>
      <c r="AE51" s="6"/>
      <c r="AF51" s="6"/>
      <c r="AG51" s="6"/>
      <c r="AH51" s="11"/>
    </row>
    <row r="52" spans="1:34" ht="12.75" customHeight="1" x14ac:dyDescent="0.35">
      <c r="A52" s="12"/>
      <c r="B52" s="7"/>
      <c r="C52" s="6"/>
      <c r="D52" s="6"/>
      <c r="E52" s="6"/>
      <c r="F52" s="6"/>
      <c r="G52" s="6"/>
      <c r="H52" s="6"/>
      <c r="I52" s="6"/>
      <c r="J52" s="6"/>
      <c r="K52" s="6"/>
      <c r="L52" s="7"/>
      <c r="M52" s="6"/>
      <c r="N52" s="7"/>
      <c r="O52" s="6"/>
      <c r="P52" s="6"/>
      <c r="Q52" s="6"/>
      <c r="R52" s="6"/>
      <c r="S52" s="6"/>
      <c r="T52" s="6"/>
      <c r="U52" s="6"/>
      <c r="V52" s="6"/>
      <c r="W52" s="6"/>
      <c r="X52" s="6"/>
      <c r="Y52" s="6"/>
      <c r="Z52" s="6"/>
      <c r="AA52" s="7"/>
      <c r="AB52" s="6"/>
      <c r="AC52" s="6"/>
      <c r="AD52" s="6"/>
      <c r="AE52" s="6"/>
      <c r="AF52" s="6"/>
      <c r="AG52" s="6"/>
      <c r="AH52" s="11"/>
    </row>
    <row r="53" spans="1:34" ht="12.75" customHeight="1" x14ac:dyDescent="0.35">
      <c r="A53" s="12"/>
      <c r="B53" s="7"/>
      <c r="C53" s="6"/>
      <c r="D53" s="6"/>
      <c r="E53" s="6"/>
      <c r="F53" s="6"/>
      <c r="G53" s="6"/>
      <c r="H53" s="6"/>
      <c r="I53" s="6"/>
      <c r="J53" s="6"/>
      <c r="K53" s="6"/>
      <c r="L53" s="7"/>
      <c r="M53" s="6"/>
      <c r="N53" s="7"/>
      <c r="O53" s="6"/>
      <c r="P53" s="6"/>
      <c r="Q53" s="6"/>
      <c r="R53" s="6"/>
      <c r="S53" s="6"/>
      <c r="T53" s="6"/>
      <c r="U53" s="6"/>
      <c r="V53" s="6"/>
      <c r="W53" s="6"/>
      <c r="X53" s="6"/>
      <c r="Y53" s="6"/>
      <c r="Z53" s="6"/>
      <c r="AA53" s="7"/>
      <c r="AB53" s="6"/>
      <c r="AC53" s="6"/>
      <c r="AD53" s="6"/>
      <c r="AE53" s="6"/>
      <c r="AF53" s="6"/>
      <c r="AG53" s="6"/>
      <c r="AH53" s="11"/>
    </row>
    <row r="54" spans="1:34" ht="12.75" customHeight="1" x14ac:dyDescent="0.35">
      <c r="A54" s="12"/>
      <c r="B54" s="7"/>
      <c r="C54" s="6"/>
      <c r="D54" s="6"/>
      <c r="E54" s="6"/>
      <c r="F54" s="6"/>
      <c r="G54" s="6"/>
      <c r="H54" s="6"/>
      <c r="I54" s="6"/>
      <c r="J54" s="6"/>
      <c r="K54" s="6"/>
      <c r="L54" s="7"/>
      <c r="M54" s="6"/>
      <c r="N54" s="7"/>
      <c r="O54" s="6"/>
      <c r="P54" s="6"/>
      <c r="Q54" s="6"/>
      <c r="R54" s="6"/>
      <c r="S54" s="6"/>
      <c r="T54" s="6"/>
      <c r="U54" s="6"/>
      <c r="V54" s="6"/>
      <c r="W54" s="6"/>
      <c r="X54" s="6"/>
      <c r="Y54" s="6"/>
      <c r="Z54" s="6"/>
      <c r="AA54" s="7"/>
      <c r="AB54" s="6"/>
      <c r="AC54" s="6"/>
      <c r="AD54" s="6"/>
      <c r="AE54" s="6"/>
      <c r="AF54" s="6"/>
      <c r="AG54" s="6"/>
      <c r="AH54" s="11"/>
    </row>
    <row r="55" spans="1:34" ht="12.75" customHeight="1" x14ac:dyDescent="0.35">
      <c r="A55" s="12"/>
      <c r="B55" s="7"/>
      <c r="C55" s="6"/>
      <c r="D55" s="6"/>
      <c r="E55" s="6"/>
      <c r="F55" s="6"/>
      <c r="G55" s="6"/>
      <c r="H55" s="6"/>
      <c r="I55" s="6"/>
      <c r="J55" s="6"/>
      <c r="K55" s="6"/>
      <c r="L55" s="7"/>
      <c r="M55" s="6"/>
      <c r="N55" s="7"/>
      <c r="O55" s="6"/>
      <c r="P55" s="6"/>
      <c r="Q55" s="6"/>
      <c r="R55" s="6"/>
      <c r="S55" s="6"/>
      <c r="T55" s="6"/>
      <c r="U55" s="6"/>
      <c r="V55" s="6"/>
      <c r="W55" s="6"/>
      <c r="X55" s="6"/>
      <c r="Y55" s="6"/>
      <c r="Z55" s="6"/>
      <c r="AA55" s="7"/>
      <c r="AB55" s="6"/>
      <c r="AC55" s="6"/>
      <c r="AD55" s="6"/>
      <c r="AE55" s="6"/>
      <c r="AF55" s="6"/>
      <c r="AG55" s="6"/>
      <c r="AH55" s="11"/>
    </row>
    <row r="56" spans="1:34" ht="12.75" customHeight="1" x14ac:dyDescent="0.35">
      <c r="A56" s="12"/>
      <c r="B56" s="7"/>
      <c r="C56" s="6"/>
      <c r="D56" s="6"/>
      <c r="E56" s="6"/>
      <c r="F56" s="6"/>
      <c r="G56" s="6"/>
      <c r="H56" s="6"/>
      <c r="I56" s="6"/>
      <c r="J56" s="6"/>
      <c r="K56" s="6"/>
      <c r="L56" s="7"/>
      <c r="M56" s="6"/>
      <c r="N56" s="7"/>
      <c r="O56" s="6"/>
      <c r="P56" s="6"/>
      <c r="Q56" s="6"/>
      <c r="R56" s="6"/>
      <c r="S56" s="6"/>
      <c r="T56" s="6"/>
      <c r="U56" s="6"/>
      <c r="V56" s="6"/>
      <c r="W56" s="6"/>
      <c r="X56" s="6"/>
      <c r="Y56" s="6"/>
      <c r="Z56" s="6"/>
      <c r="AA56" s="7"/>
      <c r="AB56" s="6"/>
      <c r="AC56" s="6"/>
      <c r="AD56" s="6"/>
      <c r="AE56" s="6"/>
      <c r="AF56" s="6"/>
      <c r="AG56" s="6"/>
      <c r="AH56" s="11"/>
    </row>
    <row r="57" spans="1:34" ht="12.75" customHeight="1" x14ac:dyDescent="0.35">
      <c r="A57" s="12"/>
      <c r="B57" s="72"/>
      <c r="C57" s="74"/>
      <c r="D57" s="73"/>
      <c r="E57" s="75"/>
      <c r="F57" s="75"/>
      <c r="G57" s="75"/>
      <c r="H57" s="76"/>
      <c r="I57" s="77"/>
      <c r="J57" s="77"/>
      <c r="K57" s="77"/>
      <c r="L57" s="77"/>
      <c r="M57" s="77"/>
      <c r="N57" s="77"/>
      <c r="O57" s="77"/>
      <c r="P57" s="77"/>
      <c r="Q57" s="77"/>
      <c r="R57" s="77"/>
      <c r="S57" s="77"/>
      <c r="T57" s="77"/>
      <c r="U57" s="77"/>
      <c r="V57" s="77"/>
      <c r="W57" s="77"/>
      <c r="X57" s="77"/>
      <c r="Y57" s="77"/>
      <c r="Z57" s="77"/>
      <c r="AA57" s="78"/>
      <c r="AB57" s="72"/>
      <c r="AC57" s="73"/>
      <c r="AD57" s="72"/>
      <c r="AE57" s="73"/>
      <c r="AF57" s="72"/>
      <c r="AG57" s="73"/>
      <c r="AH57" s="11"/>
    </row>
    <row r="58" spans="1:34" ht="12.75" customHeight="1" x14ac:dyDescent="0.35">
      <c r="A58" s="12"/>
      <c r="B58" s="72"/>
      <c r="C58" s="74"/>
      <c r="D58" s="73"/>
      <c r="E58" s="75"/>
      <c r="F58" s="75"/>
      <c r="G58" s="75"/>
      <c r="H58" s="76"/>
      <c r="I58" s="77"/>
      <c r="J58" s="77"/>
      <c r="K58" s="77"/>
      <c r="L58" s="77"/>
      <c r="M58" s="77"/>
      <c r="N58" s="77"/>
      <c r="O58" s="77"/>
      <c r="P58" s="77"/>
      <c r="Q58" s="77"/>
      <c r="R58" s="77"/>
      <c r="S58" s="77"/>
      <c r="T58" s="77"/>
      <c r="U58" s="77"/>
      <c r="V58" s="77"/>
      <c r="W58" s="77"/>
      <c r="X58" s="77"/>
      <c r="Y58" s="77"/>
      <c r="Z58" s="77"/>
      <c r="AA58" s="78"/>
      <c r="AB58" s="72"/>
      <c r="AC58" s="73"/>
      <c r="AD58" s="72"/>
      <c r="AE58" s="73"/>
      <c r="AF58" s="72"/>
      <c r="AG58" s="73"/>
      <c r="AH58" s="11"/>
    </row>
    <row r="59" spans="1:34" ht="12.75" customHeight="1" x14ac:dyDescent="0.35">
      <c r="A59" s="12"/>
      <c r="B59" s="72"/>
      <c r="C59" s="74"/>
      <c r="D59" s="73"/>
      <c r="E59" s="75"/>
      <c r="F59" s="75"/>
      <c r="G59" s="75"/>
      <c r="H59" s="76"/>
      <c r="I59" s="77"/>
      <c r="J59" s="77"/>
      <c r="K59" s="77"/>
      <c r="L59" s="77"/>
      <c r="M59" s="77"/>
      <c r="N59" s="77"/>
      <c r="O59" s="77"/>
      <c r="P59" s="77"/>
      <c r="Q59" s="77"/>
      <c r="R59" s="77"/>
      <c r="S59" s="77"/>
      <c r="T59" s="77"/>
      <c r="U59" s="77"/>
      <c r="V59" s="77"/>
      <c r="W59" s="77"/>
      <c r="X59" s="77"/>
      <c r="Y59" s="77"/>
      <c r="Z59" s="77"/>
      <c r="AA59" s="78"/>
      <c r="AB59" s="72"/>
      <c r="AC59" s="73"/>
      <c r="AD59" s="72"/>
      <c r="AE59" s="73"/>
      <c r="AF59" s="72"/>
      <c r="AG59" s="73"/>
      <c r="AH59" s="11"/>
    </row>
    <row r="60" spans="1:34" ht="12.75" customHeight="1" x14ac:dyDescent="0.35">
      <c r="A60" s="12"/>
      <c r="B60" s="72"/>
      <c r="C60" s="74"/>
      <c r="D60" s="73"/>
      <c r="E60" s="75"/>
      <c r="F60" s="75"/>
      <c r="G60" s="75"/>
      <c r="H60" s="76"/>
      <c r="I60" s="77"/>
      <c r="J60" s="77"/>
      <c r="K60" s="77"/>
      <c r="L60" s="77"/>
      <c r="M60" s="77"/>
      <c r="N60" s="77"/>
      <c r="O60" s="77"/>
      <c r="P60" s="77"/>
      <c r="Q60" s="77"/>
      <c r="R60" s="77"/>
      <c r="S60" s="77"/>
      <c r="T60" s="77"/>
      <c r="U60" s="77"/>
      <c r="V60" s="77"/>
      <c r="W60" s="77"/>
      <c r="X60" s="77"/>
      <c r="Y60" s="77"/>
      <c r="Z60" s="77"/>
      <c r="AA60" s="78"/>
      <c r="AB60" s="72"/>
      <c r="AC60" s="73"/>
      <c r="AD60" s="72"/>
      <c r="AE60" s="73"/>
      <c r="AF60" s="72"/>
      <c r="AG60" s="73"/>
      <c r="AH60" s="11"/>
    </row>
    <row r="61" spans="1:34" ht="12.75" customHeight="1" x14ac:dyDescent="0.35">
      <c r="A61" s="12"/>
      <c r="B61" s="72"/>
      <c r="C61" s="74"/>
      <c r="D61" s="73"/>
      <c r="E61" s="79"/>
      <c r="F61" s="80"/>
      <c r="G61" s="80"/>
      <c r="H61" s="76"/>
      <c r="I61" s="77"/>
      <c r="J61" s="77"/>
      <c r="K61" s="77"/>
      <c r="L61" s="77"/>
      <c r="M61" s="77"/>
      <c r="N61" s="77"/>
      <c r="O61" s="77"/>
      <c r="P61" s="77"/>
      <c r="Q61" s="77"/>
      <c r="R61" s="77"/>
      <c r="S61" s="77"/>
      <c r="T61" s="77"/>
      <c r="U61" s="77"/>
      <c r="V61" s="77"/>
      <c r="W61" s="77"/>
      <c r="X61" s="77"/>
      <c r="Y61" s="77"/>
      <c r="Z61" s="77"/>
      <c r="AA61" s="78"/>
      <c r="AB61" s="72"/>
      <c r="AC61" s="73"/>
      <c r="AD61" s="72"/>
      <c r="AE61" s="73"/>
      <c r="AF61" s="72"/>
      <c r="AG61" s="73"/>
      <c r="AH61" s="11"/>
    </row>
    <row r="62" spans="1:34" ht="12.75" customHeight="1" x14ac:dyDescent="0.35">
      <c r="A62" s="12"/>
      <c r="B62" s="72"/>
      <c r="C62" s="74"/>
      <c r="D62" s="73"/>
      <c r="E62" s="79"/>
      <c r="F62" s="80"/>
      <c r="G62" s="80"/>
      <c r="H62" s="76"/>
      <c r="I62" s="77"/>
      <c r="J62" s="77"/>
      <c r="K62" s="77"/>
      <c r="L62" s="77"/>
      <c r="M62" s="77"/>
      <c r="N62" s="77"/>
      <c r="O62" s="77"/>
      <c r="P62" s="77"/>
      <c r="Q62" s="77"/>
      <c r="R62" s="77"/>
      <c r="S62" s="77"/>
      <c r="T62" s="77"/>
      <c r="U62" s="77"/>
      <c r="V62" s="77"/>
      <c r="W62" s="77"/>
      <c r="X62" s="77"/>
      <c r="Y62" s="77"/>
      <c r="Z62" s="77"/>
      <c r="AA62" s="78"/>
      <c r="AB62" s="72"/>
      <c r="AC62" s="73"/>
      <c r="AD62" s="72"/>
      <c r="AE62" s="73"/>
      <c r="AF62" s="72"/>
      <c r="AG62" s="73"/>
      <c r="AH62" s="11"/>
    </row>
    <row r="63" spans="1:34" ht="12.75" customHeight="1" x14ac:dyDescent="0.35">
      <c r="A63" s="13"/>
      <c r="B63" s="81" t="s">
        <v>12</v>
      </c>
      <c r="C63" s="82"/>
      <c r="D63" s="83"/>
      <c r="E63" s="84" t="s">
        <v>24</v>
      </c>
      <c r="F63" s="84"/>
      <c r="G63" s="84"/>
      <c r="H63" s="85" t="s">
        <v>13</v>
      </c>
      <c r="I63" s="86"/>
      <c r="J63" s="86"/>
      <c r="K63" s="86"/>
      <c r="L63" s="86"/>
      <c r="M63" s="86"/>
      <c r="N63" s="86"/>
      <c r="O63" s="86"/>
      <c r="P63" s="86"/>
      <c r="Q63" s="86"/>
      <c r="R63" s="86"/>
      <c r="S63" s="86"/>
      <c r="T63" s="86"/>
      <c r="U63" s="86"/>
      <c r="V63" s="86"/>
      <c r="W63" s="86"/>
      <c r="X63" s="86"/>
      <c r="Y63" s="86"/>
      <c r="Z63" s="86"/>
      <c r="AA63" s="87"/>
      <c r="AB63" s="81" t="s">
        <v>14</v>
      </c>
      <c r="AC63" s="83"/>
      <c r="AD63" s="81" t="s">
        <v>15</v>
      </c>
      <c r="AE63" s="83"/>
      <c r="AF63" s="81" t="s">
        <v>16</v>
      </c>
      <c r="AG63" s="83"/>
      <c r="AH63" s="14"/>
    </row>
    <row r="64" spans="1:34" ht="12.75" customHeight="1" x14ac:dyDescent="0.35">
      <c r="A64" s="15"/>
      <c r="B64" s="16"/>
      <c r="C64" s="17"/>
      <c r="D64" s="17"/>
      <c r="E64" s="17"/>
      <c r="F64" s="17"/>
      <c r="G64" s="17"/>
      <c r="H64" s="17"/>
      <c r="I64" s="17"/>
      <c r="J64" s="17"/>
      <c r="K64" s="17"/>
      <c r="L64" s="16"/>
      <c r="M64" s="16"/>
      <c r="N64" s="16"/>
      <c r="O64" s="16"/>
      <c r="P64" s="17"/>
      <c r="Q64" s="17"/>
      <c r="R64" s="17"/>
      <c r="S64" s="17"/>
      <c r="T64" s="17"/>
      <c r="U64" s="17"/>
      <c r="V64" s="17"/>
      <c r="W64" s="17"/>
      <c r="X64" s="17"/>
      <c r="Y64" s="17"/>
      <c r="Z64" s="17"/>
      <c r="AA64" s="17"/>
      <c r="AB64" s="17"/>
      <c r="AC64" s="17"/>
      <c r="AD64" s="17"/>
      <c r="AE64" s="17"/>
      <c r="AF64" s="17"/>
      <c r="AG64" s="17"/>
      <c r="AH64" s="18"/>
    </row>
    <row r="138" spans="4:20" ht="12.75" customHeight="1" x14ac:dyDescent="0.35">
      <c r="D138" s="26"/>
      <c r="E138" s="26"/>
      <c r="F138" s="26"/>
      <c r="G138" s="26"/>
      <c r="H138" s="26"/>
      <c r="I138" s="26"/>
      <c r="J138" s="26"/>
      <c r="K138" s="26"/>
      <c r="L138" s="26"/>
      <c r="M138" s="26"/>
      <c r="N138" s="26"/>
      <c r="O138" s="26"/>
      <c r="P138" s="26"/>
      <c r="Q138" s="26"/>
      <c r="R138" s="26"/>
      <c r="S138" s="26"/>
      <c r="T138" s="26"/>
    </row>
    <row r="139" spans="4:20" ht="12.75" customHeight="1" x14ac:dyDescent="0.35">
      <c r="D139" s="26"/>
      <c r="E139" s="26"/>
      <c r="F139" s="26"/>
      <c r="G139" s="26"/>
      <c r="H139" s="26"/>
      <c r="I139" s="26"/>
      <c r="J139" s="26"/>
      <c r="K139" s="26"/>
      <c r="L139" s="26"/>
      <c r="M139" s="26"/>
      <c r="N139" s="26"/>
      <c r="O139" s="26"/>
      <c r="P139" s="26"/>
      <c r="Q139" s="26"/>
      <c r="R139" s="26"/>
      <c r="S139" s="26"/>
      <c r="T139" s="26"/>
    </row>
    <row r="140" spans="4:20" ht="12.75" customHeight="1" x14ac:dyDescent="0.35">
      <c r="D140" s="26"/>
      <c r="E140" s="26"/>
      <c r="F140" s="26"/>
      <c r="G140" s="26"/>
      <c r="H140" s="26"/>
      <c r="I140" s="26"/>
      <c r="J140" s="26"/>
      <c r="K140" s="26"/>
      <c r="L140" s="26"/>
      <c r="M140" s="26"/>
      <c r="N140" s="26"/>
      <c r="O140" s="26"/>
      <c r="P140" s="26"/>
      <c r="Q140" s="26"/>
      <c r="R140" s="26"/>
      <c r="S140" s="26"/>
      <c r="T140" s="26"/>
    </row>
    <row r="141" spans="4:20" ht="12.75" customHeight="1" x14ac:dyDescent="0.35">
      <c r="D141" s="26"/>
      <c r="E141" s="26"/>
      <c r="F141" s="26"/>
      <c r="G141" s="26"/>
      <c r="H141" s="26"/>
      <c r="I141" s="26"/>
      <c r="J141" s="26"/>
      <c r="K141" s="26"/>
      <c r="L141" s="26"/>
      <c r="M141" s="26"/>
      <c r="N141" s="26"/>
      <c r="O141" s="26"/>
      <c r="P141" s="26"/>
      <c r="Q141" s="26"/>
      <c r="R141" s="26"/>
      <c r="S141" s="26"/>
      <c r="T141" s="26"/>
    </row>
    <row r="142" spans="4:20" ht="12.75" customHeight="1" x14ac:dyDescent="0.35">
      <c r="D142" s="26"/>
      <c r="E142" s="26"/>
      <c r="F142" s="26"/>
      <c r="G142" s="26"/>
      <c r="H142" s="26"/>
      <c r="I142" s="26"/>
      <c r="J142" s="26"/>
      <c r="K142" s="26"/>
      <c r="L142" s="26"/>
      <c r="M142" s="26"/>
      <c r="N142" s="26"/>
      <c r="O142" s="26"/>
      <c r="P142" s="26"/>
      <c r="Q142" s="26"/>
      <c r="R142" s="26"/>
      <c r="S142" s="26"/>
      <c r="T142" s="26"/>
    </row>
  </sheetData>
  <customSheetViews>
    <customSheetView guid="{EC1863A0-3B45-43E6-81CD-D9608D52C52A}"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1"/>
      <headerFooter alignWithMargins="0">
        <oddFooter>&amp;R&amp;P de &amp;N</oddFooter>
      </headerFooter>
    </customSheetView>
    <customSheetView guid="{139CDC34-A2AE-4FB8-A6BF-3FCAEDE2A712}"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2"/>
      <headerFooter alignWithMargins="0">
        <oddFooter>&amp;R&amp;P de &amp;N</oddFooter>
      </headerFooter>
    </customSheetView>
    <customSheetView guid="{0CCF26D2-015A-48BB-A932-E67ED632CE05}" scale="110" showPageBreaks="1" fitToPage="1" view="pageBreakPreview">
      <selection activeCell="H10" sqref="H10:AA12"/>
      <pageMargins left="0.59055118110236227" right="0.39370078740157483" top="0.59055118110236227" bottom="0.19685039370078741" header="1.1417322834645669" footer="0.23622047244094491"/>
      <pageSetup paperSize="9" scale="97" fitToHeight="0" orientation="portrait" horizontalDpi="4294967293" verticalDpi="4294967293" r:id="rId3"/>
      <headerFooter alignWithMargins="0">
        <oddFooter>&amp;R&amp;P de &amp;N</oddFooter>
      </headerFooter>
    </customSheetView>
  </customSheetViews>
  <mergeCells count="62">
    <mergeCell ref="W7:Y7"/>
    <mergeCell ref="Z7:AA7"/>
    <mergeCell ref="M5:Q6"/>
    <mergeCell ref="R5:V6"/>
    <mergeCell ref="H5:L6"/>
    <mergeCell ref="W5:Y6"/>
    <mergeCell ref="Z5:AA6"/>
    <mergeCell ref="H11:AA13"/>
    <mergeCell ref="A1:G13"/>
    <mergeCell ref="C16:AH17"/>
    <mergeCell ref="B57:D57"/>
    <mergeCell ref="AD57:AE57"/>
    <mergeCell ref="H1:AA2"/>
    <mergeCell ref="H4:V4"/>
    <mergeCell ref="W4:AA4"/>
    <mergeCell ref="H7:L7"/>
    <mergeCell ref="M7:Q7"/>
    <mergeCell ref="R7:V7"/>
    <mergeCell ref="H9:V9"/>
    <mergeCell ref="W9:Y9"/>
    <mergeCell ref="Z9:AA9"/>
    <mergeCell ref="AB1:AH1"/>
    <mergeCell ref="AB57:AC57"/>
    <mergeCell ref="AF58:AG58"/>
    <mergeCell ref="AF57:AG57"/>
    <mergeCell ref="B59:D59"/>
    <mergeCell ref="AD59:AE59"/>
    <mergeCell ref="AF59:AG59"/>
    <mergeCell ref="AB58:AC58"/>
    <mergeCell ref="AB59:AC59"/>
    <mergeCell ref="B58:D58"/>
    <mergeCell ref="AD58:AE58"/>
    <mergeCell ref="E58:G58"/>
    <mergeCell ref="H58:AA58"/>
    <mergeCell ref="E59:G59"/>
    <mergeCell ref="H59:AA59"/>
    <mergeCell ref="E57:G57"/>
    <mergeCell ref="H57:AA57"/>
    <mergeCell ref="AF62:AG62"/>
    <mergeCell ref="B63:D63"/>
    <mergeCell ref="AD63:AE63"/>
    <mergeCell ref="AF63:AG63"/>
    <mergeCell ref="AB62:AC62"/>
    <mergeCell ref="AB63:AC63"/>
    <mergeCell ref="B62:D62"/>
    <mergeCell ref="AD62:AE62"/>
    <mergeCell ref="E62:G62"/>
    <mergeCell ref="H62:AA62"/>
    <mergeCell ref="E63:G63"/>
    <mergeCell ref="H63:AA63"/>
    <mergeCell ref="AF60:AG60"/>
    <mergeCell ref="B61:D61"/>
    <mergeCell ref="AD61:AE61"/>
    <mergeCell ref="AF61:AG61"/>
    <mergeCell ref="AB60:AC60"/>
    <mergeCell ref="AB61:AC61"/>
    <mergeCell ref="B60:D60"/>
    <mergeCell ref="AD60:AE60"/>
    <mergeCell ref="E60:G60"/>
    <mergeCell ref="H60:AA60"/>
    <mergeCell ref="E61:G61"/>
    <mergeCell ref="H61:AA61"/>
  </mergeCells>
  <pageMargins left="0.59055118110236227" right="0.39370078740157483" top="0.59055118110236227" bottom="0.19685039370078741" header="1.1417322834645669" footer="0.23622047244094491"/>
  <pageSetup paperSize="9" scale="87" fitToHeight="0" orientation="portrait" horizontalDpi="4294967293" verticalDpi="4294967293" r:id="rId4"/>
  <headerFooter alignWithMargins="0">
    <oddFooter>&amp;R&amp;P de &amp;N</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N272"/>
  <sheetViews>
    <sheetView showGridLines="0" tabSelected="1" view="pageBreakPreview" zoomScale="55" zoomScaleNormal="55" zoomScaleSheetLayoutView="55" workbookViewId="0">
      <pane ySplit="12" topLeftCell="A13" activePane="bottomLeft" state="frozen"/>
      <selection pane="bottomLeft" activeCell="I39" sqref="I39"/>
    </sheetView>
  </sheetViews>
  <sheetFormatPr defaultColWidth="6.7265625" defaultRowHeight="18" customHeight="1" outlineLevelRow="1" x14ac:dyDescent="0.35"/>
  <cols>
    <col min="1" max="1" width="16.81640625" style="27" customWidth="1"/>
    <col min="2" max="2" width="32.1796875" style="27" bestFit="1" customWidth="1"/>
    <col min="3" max="3" width="14.26953125" style="38" customWidth="1"/>
    <col min="4" max="4" width="47.7265625" style="27" customWidth="1"/>
    <col min="5" max="5" width="52.453125" style="27" customWidth="1"/>
    <col min="6" max="6" width="28.7265625" style="27" customWidth="1"/>
    <col min="7" max="7" width="22.453125" style="27" bestFit="1" customWidth="1"/>
    <col min="8" max="8" width="13.81640625" style="30" customWidth="1"/>
    <col min="9" max="9" width="24.26953125" style="27" customWidth="1"/>
    <col min="10" max="10" width="28.36328125" style="27" bestFit="1" customWidth="1"/>
    <col min="11" max="11" width="32.26953125" style="27" bestFit="1" customWidth="1"/>
    <col min="12" max="12" width="20.7265625" style="27" customWidth="1"/>
    <col min="13" max="13" width="13.7265625" style="27" customWidth="1"/>
    <col min="14" max="14" width="29" style="27" customWidth="1"/>
    <col min="15" max="16384" width="6.7265625" style="27"/>
  </cols>
  <sheetData>
    <row r="1" spans="1:14" ht="15" customHeight="1" x14ac:dyDescent="0.35">
      <c r="A1" s="146"/>
      <c r="B1" s="147"/>
      <c r="C1" s="148"/>
      <c r="D1" s="149" t="str">
        <f>Capa!H1</f>
        <v>DIVISÃO DE CUSTOS E ORÇAMENTOS</v>
      </c>
      <c r="E1" s="150"/>
      <c r="F1" s="150"/>
      <c r="G1" s="150"/>
      <c r="H1" s="150"/>
      <c r="I1" s="150"/>
      <c r="J1" s="150"/>
      <c r="K1" s="151"/>
      <c r="L1" s="152"/>
      <c r="M1" s="152"/>
      <c r="N1" s="153"/>
    </row>
    <row r="2" spans="1:14" ht="15" customHeight="1" x14ac:dyDescent="0.35">
      <c r="A2" s="154"/>
      <c r="B2" s="155"/>
      <c r="C2" s="156"/>
      <c r="D2" s="157"/>
      <c r="E2" s="158"/>
      <c r="F2" s="158"/>
      <c r="G2" s="158"/>
      <c r="H2" s="158"/>
      <c r="I2" s="158"/>
      <c r="J2" s="158"/>
      <c r="K2" s="159" t="s">
        <v>0</v>
      </c>
      <c r="L2" s="160"/>
      <c r="M2" s="160"/>
      <c r="N2" s="161"/>
    </row>
    <row r="3" spans="1:14" ht="15" customHeight="1" x14ac:dyDescent="0.35">
      <c r="A3" s="154"/>
      <c r="B3" s="155"/>
      <c r="C3" s="156"/>
      <c r="D3" s="162" t="s">
        <v>1</v>
      </c>
      <c r="E3" s="163"/>
      <c r="F3" s="163"/>
      <c r="G3" s="163"/>
      <c r="H3" s="163"/>
      <c r="I3" s="162" t="s">
        <v>17</v>
      </c>
      <c r="J3" s="163"/>
      <c r="K3" s="164" t="s">
        <v>41</v>
      </c>
      <c r="L3" s="165"/>
      <c r="M3" s="166" t="s">
        <v>42</v>
      </c>
      <c r="N3" s="167"/>
    </row>
    <row r="4" spans="1:14" ht="15" customHeight="1" x14ac:dyDescent="0.35">
      <c r="A4" s="154"/>
      <c r="B4" s="155"/>
      <c r="C4" s="156"/>
      <c r="D4" s="168" t="str">
        <f>Capa!H4</f>
        <v>PLANILHA ORÇAMENTÁRIA</v>
      </c>
      <c r="E4" s="169"/>
      <c r="F4" s="169"/>
      <c r="G4" s="169"/>
      <c r="H4" s="169"/>
      <c r="I4" s="168" t="str">
        <f>Capa!W4</f>
        <v>DOP-00603-PE-EL-LM-0001_00</v>
      </c>
      <c r="J4" s="169"/>
      <c r="K4" s="170">
        <f>Capa!AB4</f>
        <v>0</v>
      </c>
      <c r="L4" s="171" t="s">
        <v>3</v>
      </c>
      <c r="M4" s="172" t="s">
        <v>75</v>
      </c>
      <c r="N4" s="173" t="s">
        <v>43</v>
      </c>
    </row>
    <row r="5" spans="1:14" ht="15" customHeight="1" x14ac:dyDescent="0.35">
      <c r="A5" s="154"/>
      <c r="B5" s="155"/>
      <c r="C5" s="156"/>
      <c r="D5" s="174" t="str">
        <f>Capa!H5</f>
        <v>PLANILHA TIPO:</v>
      </c>
      <c r="E5" s="174" t="str">
        <f>Capa!M5</f>
        <v>PLANILHA QUANTITATIVA ELABORADA POR:</v>
      </c>
      <c r="F5" s="162" t="str">
        <f>Capa!R5</f>
        <v>PLANILHA DE CUSTOS ELABORADA POR:</v>
      </c>
      <c r="G5" s="163"/>
      <c r="H5" s="163"/>
      <c r="I5" s="175" t="s">
        <v>37</v>
      </c>
      <c r="J5" s="176" t="str">
        <f>Capa!Z5</f>
        <v>PLANILHA Nº</v>
      </c>
      <c r="K5" s="170">
        <f>Capa!AB5</f>
        <v>0</v>
      </c>
      <c r="L5" s="171" t="s">
        <v>4</v>
      </c>
      <c r="M5" s="172" t="s">
        <v>75</v>
      </c>
      <c r="N5" s="173" t="s">
        <v>44</v>
      </c>
    </row>
    <row r="6" spans="1:14" ht="15" customHeight="1" x14ac:dyDescent="0.35">
      <c r="A6" s="154"/>
      <c r="B6" s="155"/>
      <c r="C6" s="156"/>
      <c r="D6" s="177" t="str">
        <f>Capa!H7</f>
        <v>PREÇO REFERENCIAL</v>
      </c>
      <c r="E6" s="177" t="str">
        <f>Capa!M7</f>
        <v>DOP - VDP</v>
      </c>
      <c r="F6" s="168" t="str">
        <f>Capa!R7</f>
        <v>DCO</v>
      </c>
      <c r="G6" s="169"/>
      <c r="H6" s="169"/>
      <c r="I6" s="178" t="str">
        <f>Capa!W7</f>
        <v>145/26</v>
      </c>
      <c r="J6" s="179" t="str">
        <f>Capa!Z7</f>
        <v>04/08</v>
      </c>
      <c r="K6" s="170" t="str">
        <f>Capa!AB6</f>
        <v>X</v>
      </c>
      <c r="L6" s="171" t="s">
        <v>5</v>
      </c>
      <c r="M6" s="172" t="s">
        <v>75</v>
      </c>
      <c r="N6" s="173" t="s">
        <v>39</v>
      </c>
    </row>
    <row r="7" spans="1:14" ht="15" customHeight="1" x14ac:dyDescent="0.35">
      <c r="A7" s="154"/>
      <c r="B7" s="155"/>
      <c r="C7" s="156"/>
      <c r="D7" s="162" t="s">
        <v>7</v>
      </c>
      <c r="E7" s="163"/>
      <c r="F7" s="163"/>
      <c r="G7" s="163"/>
      <c r="H7" s="163"/>
      <c r="I7" s="174" t="s">
        <v>8</v>
      </c>
      <c r="J7" s="174" t="s">
        <v>9</v>
      </c>
      <c r="K7" s="170">
        <f>Capa!AB7</f>
        <v>0</v>
      </c>
      <c r="L7" s="171" t="s">
        <v>6</v>
      </c>
      <c r="M7" s="172" t="s">
        <v>48</v>
      </c>
      <c r="N7" s="173" t="s">
        <v>40</v>
      </c>
    </row>
    <row r="8" spans="1:14" ht="15" customHeight="1" x14ac:dyDescent="0.35">
      <c r="A8" s="154"/>
      <c r="B8" s="155"/>
      <c r="C8" s="156"/>
      <c r="D8" s="168" t="str">
        <f>Capa!H9</f>
        <v>ELÉTRICA</v>
      </c>
      <c r="E8" s="169"/>
      <c r="F8" s="169"/>
      <c r="G8" s="169"/>
      <c r="H8" s="169"/>
      <c r="I8" s="180">
        <f>Capa!W9</f>
        <v>46171</v>
      </c>
      <c r="J8" s="177">
        <f>Capa!Z9</f>
        <v>0</v>
      </c>
      <c r="K8" s="170">
        <f>Capa!AB8</f>
        <v>0</v>
      </c>
      <c r="L8" s="171" t="s">
        <v>10</v>
      </c>
      <c r="M8" s="172" t="s">
        <v>75</v>
      </c>
      <c r="N8" s="173" t="s">
        <v>60</v>
      </c>
    </row>
    <row r="9" spans="1:14" ht="15" customHeight="1" x14ac:dyDescent="0.35">
      <c r="A9" s="154"/>
      <c r="B9" s="155"/>
      <c r="C9" s="156"/>
      <c r="D9" s="162" t="s">
        <v>11</v>
      </c>
      <c r="E9" s="163"/>
      <c r="F9" s="163"/>
      <c r="G9" s="163"/>
      <c r="H9" s="163"/>
      <c r="I9" s="163"/>
      <c r="J9" s="181"/>
      <c r="K9" s="182"/>
      <c r="L9" s="183"/>
      <c r="M9" s="184"/>
      <c r="N9" s="173"/>
    </row>
    <row r="10" spans="1:14" ht="28.5" customHeight="1" x14ac:dyDescent="0.35">
      <c r="A10" s="154"/>
      <c r="B10" s="155"/>
      <c r="C10" s="156"/>
      <c r="D10" s="168" t="str">
        <f>Capa!H11</f>
        <v>PRÉDIO 00603 - CABINE 3</v>
      </c>
      <c r="E10" s="169"/>
      <c r="F10" s="169"/>
      <c r="G10" s="169"/>
      <c r="H10" s="169"/>
      <c r="I10" s="169"/>
      <c r="J10" s="185"/>
      <c r="K10" s="186"/>
      <c r="L10" s="156"/>
      <c r="M10" s="156"/>
      <c r="N10" s="187"/>
    </row>
    <row r="11" spans="1:14" s="28" customFormat="1" ht="50.25" customHeight="1" x14ac:dyDescent="0.35">
      <c r="A11" s="188" t="s">
        <v>23</v>
      </c>
      <c r="B11" s="189" t="s">
        <v>29</v>
      </c>
      <c r="C11" s="189" t="s">
        <v>25</v>
      </c>
      <c r="D11" s="190" t="s">
        <v>13</v>
      </c>
      <c r="E11" s="190"/>
      <c r="F11" s="189" t="s">
        <v>20</v>
      </c>
      <c r="G11" s="188" t="s">
        <v>18</v>
      </c>
      <c r="H11" s="191" t="s">
        <v>19</v>
      </c>
      <c r="I11" s="189" t="s">
        <v>30</v>
      </c>
      <c r="J11" s="188" t="s">
        <v>31</v>
      </c>
      <c r="K11" s="192" t="s">
        <v>32</v>
      </c>
      <c r="L11" s="189" t="s">
        <v>33</v>
      </c>
      <c r="M11" s="188" t="s">
        <v>36</v>
      </c>
      <c r="N11" s="193"/>
    </row>
    <row r="12" spans="1:14" s="28" customFormat="1" ht="18" customHeight="1" x14ac:dyDescent="0.35">
      <c r="A12" s="194"/>
      <c r="B12" s="195"/>
      <c r="C12" s="195"/>
      <c r="D12" s="196"/>
      <c r="E12" s="196"/>
      <c r="F12" s="195"/>
      <c r="G12" s="194"/>
      <c r="H12" s="197"/>
      <c r="I12" s="195"/>
      <c r="J12" s="194"/>
      <c r="K12" s="198">
        <v>0.22120000000000001</v>
      </c>
      <c r="L12" s="195"/>
      <c r="M12" s="194"/>
      <c r="N12" s="199"/>
    </row>
    <row r="13" spans="1:14" s="29" customFormat="1" ht="18" customHeight="1" x14ac:dyDescent="0.35">
      <c r="A13" s="200" t="s">
        <v>144</v>
      </c>
      <c r="B13" s="201"/>
      <c r="C13" s="202"/>
      <c r="D13" s="201"/>
      <c r="E13" s="201"/>
      <c r="F13" s="201"/>
      <c r="G13" s="201"/>
      <c r="H13" s="201"/>
      <c r="I13" s="201"/>
      <c r="J13" s="201"/>
      <c r="K13" s="201"/>
      <c r="L13" s="201"/>
      <c r="M13" s="201"/>
      <c r="N13" s="203"/>
    </row>
    <row r="14" spans="1:14" s="29" customFormat="1" ht="18" customHeight="1" x14ac:dyDescent="0.35">
      <c r="A14" s="204">
        <v>1</v>
      </c>
      <c r="B14" s="205"/>
      <c r="C14" s="205"/>
      <c r="D14" s="206" t="s">
        <v>145</v>
      </c>
      <c r="E14" s="207"/>
      <c r="F14" s="208"/>
      <c r="G14" s="209"/>
      <c r="H14" s="210"/>
      <c r="I14" s="211"/>
      <c r="J14" s="212">
        <f>SUBTOTAL(9,J15:J15)</f>
        <v>12890.4</v>
      </c>
      <c r="K14" s="212">
        <f t="shared" ref="K14:L14" si="0">SUBTOTAL(9,K15:K15)</f>
        <v>15741.75648</v>
      </c>
      <c r="L14" s="213">
        <f t="shared" si="0"/>
        <v>2.7973995707545854E-3</v>
      </c>
      <c r="M14" s="214"/>
      <c r="N14" s="214"/>
    </row>
    <row r="15" spans="1:14" s="29" customFormat="1" ht="15" customHeight="1" outlineLevel="1" x14ac:dyDescent="0.35">
      <c r="A15" s="215" t="s">
        <v>78</v>
      </c>
      <c r="B15" s="216" t="s">
        <v>26</v>
      </c>
      <c r="C15" s="217">
        <v>20003002</v>
      </c>
      <c r="D15" s="218" t="s">
        <v>146</v>
      </c>
      <c r="E15" s="219"/>
      <c r="F15" s="220"/>
      <c r="G15" s="221" t="s">
        <v>574</v>
      </c>
      <c r="H15" s="220">
        <v>40</v>
      </c>
      <c r="I15" s="222">
        <v>322.26</v>
      </c>
      <c r="J15" s="223">
        <f t="shared" ref="J15" si="1">I15*H15</f>
        <v>12890.4</v>
      </c>
      <c r="K15" s="223">
        <f t="shared" ref="K15" si="2">J15*(1+$K$12)</f>
        <v>15741.75648</v>
      </c>
      <c r="L15" s="224">
        <f>K15/$K$269</f>
        <v>2.7973995707545854E-3</v>
      </c>
      <c r="M15" s="225"/>
      <c r="N15" s="225"/>
    </row>
    <row r="16" spans="1:14" s="29" customFormat="1" ht="15" customHeight="1" x14ac:dyDescent="0.35">
      <c r="A16" s="226">
        <v>2</v>
      </c>
      <c r="B16" s="205"/>
      <c r="C16" s="227"/>
      <c r="D16" s="206" t="s">
        <v>147</v>
      </c>
      <c r="E16" s="207"/>
      <c r="F16" s="228"/>
      <c r="G16" s="229"/>
      <c r="H16" s="228"/>
      <c r="I16" s="211"/>
      <c r="J16" s="212">
        <f>SUBTOTAL(9,J17:J60)</f>
        <v>96887.21311142901</v>
      </c>
      <c r="K16" s="212">
        <f t="shared" ref="K16:L16" si="3">SUBTOTAL(9,K17:K60)</f>
        <v>118318.66465167714</v>
      </c>
      <c r="L16" s="213">
        <f t="shared" si="3"/>
        <v>2.1025898992236055E-2</v>
      </c>
      <c r="M16" s="230"/>
      <c r="N16" s="230"/>
    </row>
    <row r="17" spans="1:14" s="29" customFormat="1" ht="15" customHeight="1" outlineLevel="1" x14ac:dyDescent="0.35">
      <c r="A17" s="231" t="s">
        <v>79</v>
      </c>
      <c r="B17" s="232"/>
      <c r="C17" s="233"/>
      <c r="D17" s="234" t="s">
        <v>148</v>
      </c>
      <c r="E17" s="235"/>
      <c r="F17" s="236"/>
      <c r="G17" s="237"/>
      <c r="H17" s="236"/>
      <c r="I17" s="238"/>
      <c r="J17" s="239"/>
      <c r="K17" s="239"/>
      <c r="L17" s="240"/>
      <c r="M17" s="241"/>
      <c r="N17" s="241"/>
    </row>
    <row r="18" spans="1:14" s="29" customFormat="1" ht="15" customHeight="1" outlineLevel="1" x14ac:dyDescent="0.35">
      <c r="A18" s="215" t="s">
        <v>87</v>
      </c>
      <c r="B18" s="216" t="s">
        <v>62</v>
      </c>
      <c r="C18" s="242" t="s">
        <v>149</v>
      </c>
      <c r="D18" s="218" t="s">
        <v>150</v>
      </c>
      <c r="E18" s="219"/>
      <c r="F18" s="220"/>
      <c r="G18" s="221" t="s">
        <v>82</v>
      </c>
      <c r="H18" s="220">
        <v>9</v>
      </c>
      <c r="I18" s="222">
        <v>178.87679349999999</v>
      </c>
      <c r="J18" s="223">
        <f t="shared" ref="J18:J78" si="4">I18*H18</f>
        <v>1609.8911415</v>
      </c>
      <c r="K18" s="223">
        <f t="shared" ref="K18:K78" si="5">J18*(1+$K$12)</f>
        <v>1965.9990619998</v>
      </c>
      <c r="L18" s="224">
        <f>K18/$K$269</f>
        <v>3.493692040738619E-4</v>
      </c>
      <c r="M18" s="225"/>
      <c r="N18" s="225"/>
    </row>
    <row r="19" spans="1:14" s="29" customFormat="1" ht="15" customHeight="1" outlineLevel="1" x14ac:dyDescent="0.35">
      <c r="A19" s="215" t="s">
        <v>151</v>
      </c>
      <c r="B19" s="216" t="s">
        <v>62</v>
      </c>
      <c r="C19" s="242" t="s">
        <v>152</v>
      </c>
      <c r="D19" s="218" t="s">
        <v>153</v>
      </c>
      <c r="E19" s="219"/>
      <c r="F19" s="220"/>
      <c r="G19" s="221" t="s">
        <v>82</v>
      </c>
      <c r="H19" s="220">
        <v>9</v>
      </c>
      <c r="I19" s="222">
        <v>88.117252899999997</v>
      </c>
      <c r="J19" s="223">
        <f t="shared" si="4"/>
        <v>793.05527610000001</v>
      </c>
      <c r="K19" s="223">
        <f t="shared" si="5"/>
        <v>968.47910317332003</v>
      </c>
      <c r="L19" s="224">
        <f>K19/$K$269</f>
        <v>1.7210423950744737E-4</v>
      </c>
      <c r="M19" s="225"/>
      <c r="N19" s="225"/>
    </row>
    <row r="20" spans="1:14" s="29" customFormat="1" ht="15" customHeight="1" outlineLevel="1" x14ac:dyDescent="0.35">
      <c r="A20" s="215" t="s">
        <v>154</v>
      </c>
      <c r="B20" s="216" t="s">
        <v>62</v>
      </c>
      <c r="C20" s="242" t="s">
        <v>155</v>
      </c>
      <c r="D20" s="218" t="s">
        <v>156</v>
      </c>
      <c r="E20" s="219"/>
      <c r="F20" s="220"/>
      <c r="G20" s="221" t="s">
        <v>83</v>
      </c>
      <c r="H20" s="220">
        <v>3</v>
      </c>
      <c r="I20" s="222">
        <v>33.8662645</v>
      </c>
      <c r="J20" s="223">
        <f t="shared" si="4"/>
        <v>101.5987935</v>
      </c>
      <c r="K20" s="223">
        <f t="shared" si="5"/>
        <v>124.0724466222</v>
      </c>
      <c r="L20" s="224">
        <f>K20/$K$269</f>
        <v>2.2048378741240288E-5</v>
      </c>
      <c r="M20" s="225"/>
      <c r="N20" s="225"/>
    </row>
    <row r="21" spans="1:14" s="29" customFormat="1" ht="15" customHeight="1" outlineLevel="1" x14ac:dyDescent="0.35">
      <c r="A21" s="231" t="s">
        <v>88</v>
      </c>
      <c r="B21" s="232"/>
      <c r="C21" s="233"/>
      <c r="D21" s="234" t="s">
        <v>157</v>
      </c>
      <c r="E21" s="235"/>
      <c r="F21" s="236"/>
      <c r="G21" s="237"/>
      <c r="H21" s="236"/>
      <c r="I21" s="238"/>
      <c r="J21" s="239"/>
      <c r="K21" s="239"/>
      <c r="L21" s="240"/>
      <c r="M21" s="241"/>
      <c r="N21" s="241"/>
    </row>
    <row r="22" spans="1:14" s="29" customFormat="1" ht="15" customHeight="1" outlineLevel="1" x14ac:dyDescent="0.35">
      <c r="A22" s="215" t="s">
        <v>89</v>
      </c>
      <c r="B22" s="216" t="s">
        <v>62</v>
      </c>
      <c r="C22" s="243" t="s">
        <v>158</v>
      </c>
      <c r="D22" s="218" t="s">
        <v>159</v>
      </c>
      <c r="E22" s="219"/>
      <c r="F22" s="220"/>
      <c r="G22" s="221" t="s">
        <v>82</v>
      </c>
      <c r="H22" s="220">
        <v>158</v>
      </c>
      <c r="I22" s="222">
        <v>50.693764500000007</v>
      </c>
      <c r="J22" s="223">
        <f t="shared" si="4"/>
        <v>8009.6147910000009</v>
      </c>
      <c r="K22" s="223">
        <f t="shared" si="5"/>
        <v>9781.3415827692024</v>
      </c>
      <c r="L22" s="224">
        <f>K22/$K$269</f>
        <v>1.7381999765913381E-3</v>
      </c>
      <c r="M22" s="225"/>
      <c r="N22" s="225"/>
    </row>
    <row r="23" spans="1:14" s="29" customFormat="1" ht="15" customHeight="1" outlineLevel="1" x14ac:dyDescent="0.35">
      <c r="A23" s="215" t="s">
        <v>92</v>
      </c>
      <c r="B23" s="216" t="s">
        <v>26</v>
      </c>
      <c r="C23" s="217">
        <v>9084021</v>
      </c>
      <c r="D23" s="218" t="s">
        <v>160</v>
      </c>
      <c r="E23" s="219"/>
      <c r="F23" s="220"/>
      <c r="G23" s="221" t="s">
        <v>83</v>
      </c>
      <c r="H23" s="220">
        <v>83</v>
      </c>
      <c r="I23" s="222">
        <v>13.85</v>
      </c>
      <c r="J23" s="223">
        <f t="shared" si="4"/>
        <v>1149.55</v>
      </c>
      <c r="K23" s="223">
        <f t="shared" si="5"/>
        <v>1403.8304600000001</v>
      </c>
      <c r="L23" s="224">
        <f>K23/$K$269</f>
        <v>2.4946864927084762E-4</v>
      </c>
      <c r="M23" s="225"/>
      <c r="N23" s="225"/>
    </row>
    <row r="24" spans="1:14" s="29" customFormat="1" ht="15" customHeight="1" outlineLevel="1" x14ac:dyDescent="0.35">
      <c r="A24" s="215" t="s">
        <v>92</v>
      </c>
      <c r="B24" s="216" t="s">
        <v>26</v>
      </c>
      <c r="C24" s="217">
        <v>9084045</v>
      </c>
      <c r="D24" s="218" t="s">
        <v>161</v>
      </c>
      <c r="E24" s="219"/>
      <c r="F24" s="220"/>
      <c r="G24" s="221" t="s">
        <v>83</v>
      </c>
      <c r="H24" s="220">
        <v>49</v>
      </c>
      <c r="I24" s="222">
        <v>53.21</v>
      </c>
      <c r="J24" s="223">
        <f t="shared" si="4"/>
        <v>2607.29</v>
      </c>
      <c r="K24" s="223">
        <f t="shared" si="5"/>
        <v>3184.0225479999999</v>
      </c>
      <c r="L24" s="224">
        <f>K24/$K$269</f>
        <v>5.6581889831446063E-4</v>
      </c>
      <c r="M24" s="225"/>
      <c r="N24" s="225"/>
    </row>
    <row r="25" spans="1:14" s="29" customFormat="1" ht="15" customHeight="1" outlineLevel="1" x14ac:dyDescent="0.35">
      <c r="A25" s="215" t="s">
        <v>93</v>
      </c>
      <c r="B25" s="216" t="s">
        <v>26</v>
      </c>
      <c r="C25" s="217">
        <v>9082018</v>
      </c>
      <c r="D25" s="218" t="s">
        <v>162</v>
      </c>
      <c r="E25" s="219"/>
      <c r="F25" s="220"/>
      <c r="G25" s="221" t="s">
        <v>83</v>
      </c>
      <c r="H25" s="220">
        <v>49</v>
      </c>
      <c r="I25" s="222">
        <v>24.42</v>
      </c>
      <c r="J25" s="223">
        <f t="shared" si="4"/>
        <v>1196.5800000000002</v>
      </c>
      <c r="K25" s="223">
        <f t="shared" si="5"/>
        <v>1461.2634960000003</v>
      </c>
      <c r="L25" s="224">
        <f>K25/$K$269</f>
        <v>2.5967482610109247E-4</v>
      </c>
      <c r="M25" s="225"/>
      <c r="N25" s="225"/>
    </row>
    <row r="26" spans="1:14" s="29" customFormat="1" ht="15" customHeight="1" outlineLevel="1" x14ac:dyDescent="0.35">
      <c r="A26" s="215" t="s">
        <v>163</v>
      </c>
      <c r="B26" s="216" t="s">
        <v>26</v>
      </c>
      <c r="C26" s="217">
        <v>9084023</v>
      </c>
      <c r="D26" s="218" t="s">
        <v>164</v>
      </c>
      <c r="E26" s="219"/>
      <c r="F26" s="220"/>
      <c r="G26" s="221" t="s">
        <v>83</v>
      </c>
      <c r="H26" s="220">
        <v>90</v>
      </c>
      <c r="I26" s="222">
        <v>17</v>
      </c>
      <c r="J26" s="223">
        <f t="shared" si="4"/>
        <v>1530</v>
      </c>
      <c r="K26" s="223">
        <f t="shared" si="5"/>
        <v>1868.4360000000001</v>
      </c>
      <c r="L26" s="224">
        <f>K26/$K$269</f>
        <v>3.3203169360566904E-4</v>
      </c>
      <c r="M26" s="225"/>
      <c r="N26" s="225"/>
    </row>
    <row r="27" spans="1:14" s="29" customFormat="1" ht="15" customHeight="1" outlineLevel="1" x14ac:dyDescent="0.35">
      <c r="A27" s="231" t="s">
        <v>90</v>
      </c>
      <c r="B27" s="232"/>
      <c r="C27" s="233"/>
      <c r="D27" s="234" t="s">
        <v>165</v>
      </c>
      <c r="E27" s="235"/>
      <c r="F27" s="236"/>
      <c r="G27" s="237"/>
      <c r="H27" s="236"/>
      <c r="I27" s="238"/>
      <c r="J27" s="239"/>
      <c r="K27" s="239"/>
      <c r="L27" s="240"/>
      <c r="M27" s="241"/>
      <c r="N27" s="241"/>
    </row>
    <row r="28" spans="1:14" s="29" customFormat="1" ht="15" customHeight="1" outlineLevel="1" x14ac:dyDescent="0.35">
      <c r="A28" s="215" t="s">
        <v>91</v>
      </c>
      <c r="B28" s="216" t="s">
        <v>62</v>
      </c>
      <c r="C28" s="242" t="s">
        <v>166</v>
      </c>
      <c r="D28" s="218" t="s">
        <v>167</v>
      </c>
      <c r="E28" s="219"/>
      <c r="F28" s="220"/>
      <c r="G28" s="221" t="s">
        <v>82</v>
      </c>
      <c r="H28" s="220">
        <v>139</v>
      </c>
      <c r="I28" s="222">
        <v>81.266540600000013</v>
      </c>
      <c r="J28" s="223">
        <f t="shared" si="4"/>
        <v>11296.049143400001</v>
      </c>
      <c r="K28" s="223">
        <f t="shared" si="5"/>
        <v>13794.735213920083</v>
      </c>
      <c r="L28" s="224">
        <f>K28/$K$269</f>
        <v>2.4514028288470388E-3</v>
      </c>
      <c r="M28" s="225"/>
      <c r="N28" s="225"/>
    </row>
    <row r="29" spans="1:14" s="29" customFormat="1" ht="15" customHeight="1" outlineLevel="1" x14ac:dyDescent="0.35">
      <c r="A29" s="215" t="s">
        <v>168</v>
      </c>
      <c r="B29" s="216" t="s">
        <v>62</v>
      </c>
      <c r="C29" s="242" t="s">
        <v>169</v>
      </c>
      <c r="D29" s="218" t="s">
        <v>170</v>
      </c>
      <c r="E29" s="219"/>
      <c r="F29" s="220"/>
      <c r="G29" s="221" t="s">
        <v>573</v>
      </c>
      <c r="H29" s="220">
        <v>39</v>
      </c>
      <c r="I29" s="222">
        <v>62.762529000000001</v>
      </c>
      <c r="J29" s="223">
        <f t="shared" si="4"/>
        <v>2447.7386310000002</v>
      </c>
      <c r="K29" s="223">
        <f t="shared" si="5"/>
        <v>2989.1784161772002</v>
      </c>
      <c r="L29" s="224">
        <f>K29/$K$269</f>
        <v>5.3119398899016462E-4</v>
      </c>
      <c r="M29" s="225"/>
      <c r="N29" s="225"/>
    </row>
    <row r="30" spans="1:14" s="29" customFormat="1" ht="15" customHeight="1" outlineLevel="1" x14ac:dyDescent="0.35">
      <c r="A30" s="215" t="s">
        <v>94</v>
      </c>
      <c r="B30" s="216" t="s">
        <v>26</v>
      </c>
      <c r="C30" s="217">
        <v>9005069</v>
      </c>
      <c r="D30" s="218" t="s">
        <v>171</v>
      </c>
      <c r="E30" s="219"/>
      <c r="F30" s="220"/>
      <c r="G30" s="221" t="s">
        <v>83</v>
      </c>
      <c r="H30" s="220">
        <v>4</v>
      </c>
      <c r="I30" s="222">
        <v>184.65</v>
      </c>
      <c r="J30" s="223">
        <f t="shared" si="4"/>
        <v>738.6</v>
      </c>
      <c r="K30" s="223">
        <f t="shared" si="5"/>
        <v>901.97832000000005</v>
      </c>
      <c r="L30" s="224">
        <f>K30/$K$269</f>
        <v>1.6028667248179553E-4</v>
      </c>
      <c r="M30" s="225"/>
      <c r="N30" s="225"/>
    </row>
    <row r="31" spans="1:14" s="29" customFormat="1" ht="15" customHeight="1" outlineLevel="1" x14ac:dyDescent="0.35">
      <c r="A31" s="231" t="s">
        <v>172</v>
      </c>
      <c r="B31" s="232"/>
      <c r="C31" s="233"/>
      <c r="D31" s="234" t="s">
        <v>173</v>
      </c>
      <c r="E31" s="235"/>
      <c r="F31" s="236"/>
      <c r="G31" s="237"/>
      <c r="H31" s="236"/>
      <c r="I31" s="238"/>
      <c r="J31" s="239"/>
      <c r="K31" s="239"/>
      <c r="L31" s="240"/>
      <c r="M31" s="241"/>
      <c r="N31" s="241"/>
    </row>
    <row r="32" spans="1:14" s="29" customFormat="1" ht="15" customHeight="1" outlineLevel="1" x14ac:dyDescent="0.35">
      <c r="A32" s="215" t="s">
        <v>174</v>
      </c>
      <c r="B32" s="216" t="s">
        <v>62</v>
      </c>
      <c r="C32" s="242" t="s">
        <v>175</v>
      </c>
      <c r="D32" s="218" t="s">
        <v>176</v>
      </c>
      <c r="E32" s="219"/>
      <c r="F32" s="220"/>
      <c r="G32" s="221" t="s">
        <v>82</v>
      </c>
      <c r="H32" s="220">
        <v>58.099999999999994</v>
      </c>
      <c r="I32" s="222">
        <v>14.581394300000001</v>
      </c>
      <c r="J32" s="223">
        <f t="shared" si="4"/>
        <v>847.17900883000004</v>
      </c>
      <c r="K32" s="223">
        <f t="shared" si="5"/>
        <v>1034.5750055831961</v>
      </c>
      <c r="L32" s="224">
        <f>K32/$K$269</f>
        <v>1.8384985692091303E-4</v>
      </c>
      <c r="M32" s="225"/>
      <c r="N32" s="225"/>
    </row>
    <row r="33" spans="1:14" s="29" customFormat="1" ht="15" customHeight="1" outlineLevel="1" x14ac:dyDescent="0.35">
      <c r="A33" s="215" t="s">
        <v>177</v>
      </c>
      <c r="B33" s="216" t="s">
        <v>64</v>
      </c>
      <c r="C33" s="244">
        <v>500013137</v>
      </c>
      <c r="D33" s="218" t="s">
        <v>178</v>
      </c>
      <c r="E33" s="219"/>
      <c r="F33" s="220"/>
      <c r="G33" s="221" t="s">
        <v>83</v>
      </c>
      <c r="H33" s="220">
        <v>143</v>
      </c>
      <c r="I33" s="222">
        <v>5.059835800440835</v>
      </c>
      <c r="J33" s="223">
        <f t="shared" si="4"/>
        <v>723.55651946303942</v>
      </c>
      <c r="K33" s="223">
        <f t="shared" si="5"/>
        <v>883.60722156826375</v>
      </c>
      <c r="L33" s="224">
        <f>K33/$K$269</f>
        <v>1.5702202390636353E-4</v>
      </c>
      <c r="M33" s="225"/>
      <c r="N33" s="225"/>
    </row>
    <row r="34" spans="1:14" s="29" customFormat="1" ht="15" customHeight="1" outlineLevel="1" x14ac:dyDescent="0.35">
      <c r="A34" s="215" t="s">
        <v>179</v>
      </c>
      <c r="B34" s="216" t="s">
        <v>62</v>
      </c>
      <c r="C34" s="242" t="s">
        <v>180</v>
      </c>
      <c r="D34" s="218" t="s">
        <v>181</v>
      </c>
      <c r="E34" s="219"/>
      <c r="F34" s="220"/>
      <c r="G34" s="221" t="s">
        <v>83</v>
      </c>
      <c r="H34" s="220">
        <v>70</v>
      </c>
      <c r="I34" s="222">
        <v>14.343758699999999</v>
      </c>
      <c r="J34" s="223">
        <f t="shared" si="4"/>
        <v>1004.0631089999999</v>
      </c>
      <c r="K34" s="223">
        <f t="shared" si="5"/>
        <v>1226.1618687108</v>
      </c>
      <c r="L34" s="224">
        <f>K34/$K$269</f>
        <v>2.1789593109035519E-4</v>
      </c>
      <c r="M34" s="225"/>
      <c r="N34" s="225"/>
    </row>
    <row r="35" spans="1:14" s="29" customFormat="1" ht="15" customHeight="1" outlineLevel="1" x14ac:dyDescent="0.35">
      <c r="A35" s="231" t="s">
        <v>182</v>
      </c>
      <c r="B35" s="232"/>
      <c r="C35" s="233"/>
      <c r="D35" s="234" t="s">
        <v>183</v>
      </c>
      <c r="E35" s="235"/>
      <c r="F35" s="236"/>
      <c r="G35" s="237"/>
      <c r="H35" s="236"/>
      <c r="I35" s="238"/>
      <c r="J35" s="239"/>
      <c r="K35" s="239"/>
      <c r="L35" s="240"/>
      <c r="M35" s="241"/>
      <c r="N35" s="241"/>
    </row>
    <row r="36" spans="1:14" s="29" customFormat="1" ht="43.5" customHeight="1" outlineLevel="1" x14ac:dyDescent="0.35">
      <c r="A36" s="215" t="s">
        <v>184</v>
      </c>
      <c r="B36" s="216" t="s">
        <v>28</v>
      </c>
      <c r="C36" s="245">
        <v>91957</v>
      </c>
      <c r="D36" s="218" t="s">
        <v>185</v>
      </c>
      <c r="E36" s="219"/>
      <c r="F36" s="220"/>
      <c r="G36" s="221" t="s">
        <v>83</v>
      </c>
      <c r="H36" s="220">
        <v>3</v>
      </c>
      <c r="I36" s="222">
        <v>71.38</v>
      </c>
      <c r="J36" s="223">
        <f t="shared" si="4"/>
        <v>214.14</v>
      </c>
      <c r="K36" s="223">
        <f t="shared" si="5"/>
        <v>261.507768</v>
      </c>
      <c r="L36" s="224">
        <f>K36/$K$269</f>
        <v>4.647141625406403E-5</v>
      </c>
      <c r="M36" s="225"/>
      <c r="N36" s="225"/>
    </row>
    <row r="37" spans="1:14" s="29" customFormat="1" ht="43.5" customHeight="1" outlineLevel="1" x14ac:dyDescent="0.35">
      <c r="A37" s="215" t="s">
        <v>186</v>
      </c>
      <c r="B37" s="216" t="s">
        <v>28</v>
      </c>
      <c r="C37" s="245">
        <v>91957</v>
      </c>
      <c r="D37" s="218" t="s">
        <v>187</v>
      </c>
      <c r="E37" s="219"/>
      <c r="F37" s="220"/>
      <c r="G37" s="221" t="s">
        <v>83</v>
      </c>
      <c r="H37" s="220">
        <v>2</v>
      </c>
      <c r="I37" s="222">
        <v>71.38</v>
      </c>
      <c r="J37" s="223">
        <f t="shared" si="4"/>
        <v>142.76</v>
      </c>
      <c r="K37" s="223">
        <f t="shared" si="5"/>
        <v>174.33851200000001</v>
      </c>
      <c r="L37" s="224">
        <f>K37/$K$269</f>
        <v>3.0980944169376022E-5</v>
      </c>
      <c r="M37" s="225"/>
      <c r="N37" s="225"/>
    </row>
    <row r="38" spans="1:14" s="29" customFormat="1" ht="15.5" outlineLevel="1" x14ac:dyDescent="0.35">
      <c r="A38" s="215" t="s">
        <v>188</v>
      </c>
      <c r="B38" s="216" t="s">
        <v>28</v>
      </c>
      <c r="C38" s="245">
        <v>91997</v>
      </c>
      <c r="D38" s="218" t="s">
        <v>189</v>
      </c>
      <c r="E38" s="219"/>
      <c r="F38" s="220"/>
      <c r="G38" s="221" t="s">
        <v>83</v>
      </c>
      <c r="H38" s="220">
        <v>5</v>
      </c>
      <c r="I38" s="222">
        <v>51.46</v>
      </c>
      <c r="J38" s="223">
        <f t="shared" si="4"/>
        <v>257.3</v>
      </c>
      <c r="K38" s="223">
        <f t="shared" si="5"/>
        <v>314.21476000000001</v>
      </c>
      <c r="L38" s="224">
        <f>K38/$K$269</f>
        <v>5.5837748212247477E-5</v>
      </c>
      <c r="M38" s="225"/>
      <c r="N38" s="225"/>
    </row>
    <row r="39" spans="1:14" s="29" customFormat="1" ht="43.5" customHeight="1" outlineLevel="1" x14ac:dyDescent="0.35">
      <c r="A39" s="215" t="s">
        <v>190</v>
      </c>
      <c r="B39" s="216" t="s">
        <v>28</v>
      </c>
      <c r="C39" s="245">
        <v>92005</v>
      </c>
      <c r="D39" s="218" t="s">
        <v>191</v>
      </c>
      <c r="E39" s="219"/>
      <c r="F39" s="220"/>
      <c r="G39" s="221" t="s">
        <v>83</v>
      </c>
      <c r="H39" s="220">
        <v>9</v>
      </c>
      <c r="I39" s="222">
        <v>82.9</v>
      </c>
      <c r="J39" s="223">
        <f t="shared" si="4"/>
        <v>746.1</v>
      </c>
      <c r="K39" s="223">
        <f t="shared" si="5"/>
        <v>911.13732000000005</v>
      </c>
      <c r="L39" s="224">
        <f>K39/$K$269</f>
        <v>1.6191427882299977E-4</v>
      </c>
      <c r="M39" s="225"/>
      <c r="N39" s="225"/>
    </row>
    <row r="40" spans="1:14" s="29" customFormat="1" ht="43.5" customHeight="1" outlineLevel="1" x14ac:dyDescent="0.35">
      <c r="A40" s="215" t="s">
        <v>192</v>
      </c>
      <c r="B40" s="216" t="s">
        <v>28</v>
      </c>
      <c r="C40" s="245">
        <v>92005</v>
      </c>
      <c r="D40" s="218" t="s">
        <v>191</v>
      </c>
      <c r="E40" s="219"/>
      <c r="F40" s="220"/>
      <c r="G40" s="221" t="s">
        <v>83</v>
      </c>
      <c r="H40" s="220">
        <v>9</v>
      </c>
      <c r="I40" s="222">
        <v>82.9</v>
      </c>
      <c r="J40" s="223">
        <f t="shared" si="4"/>
        <v>746.1</v>
      </c>
      <c r="K40" s="223">
        <f t="shared" si="5"/>
        <v>911.13732000000005</v>
      </c>
      <c r="L40" s="224">
        <f>K40/$K$269</f>
        <v>1.6191427882299977E-4</v>
      </c>
      <c r="M40" s="225"/>
      <c r="N40" s="225"/>
    </row>
    <row r="41" spans="1:14" s="29" customFormat="1" ht="15" customHeight="1" outlineLevel="1" x14ac:dyDescent="0.35">
      <c r="A41" s="231" t="s">
        <v>193</v>
      </c>
      <c r="B41" s="232"/>
      <c r="C41" s="233"/>
      <c r="D41" s="234" t="s">
        <v>194</v>
      </c>
      <c r="E41" s="235"/>
      <c r="F41" s="236"/>
      <c r="G41" s="237"/>
      <c r="H41" s="236"/>
      <c r="I41" s="238"/>
      <c r="J41" s="239"/>
      <c r="K41" s="239"/>
      <c r="L41" s="240"/>
      <c r="M41" s="241"/>
      <c r="N41" s="241"/>
    </row>
    <row r="42" spans="1:14" s="29" customFormat="1" ht="15" customHeight="1" outlineLevel="1" x14ac:dyDescent="0.35">
      <c r="A42" s="215" t="s">
        <v>195</v>
      </c>
      <c r="B42" s="216" t="s">
        <v>62</v>
      </c>
      <c r="C42" s="242" t="s">
        <v>196</v>
      </c>
      <c r="D42" s="218" t="s">
        <v>197</v>
      </c>
      <c r="E42" s="219"/>
      <c r="F42" s="220"/>
      <c r="G42" s="221" t="s">
        <v>573</v>
      </c>
      <c r="H42" s="220">
        <v>10</v>
      </c>
      <c r="I42" s="222">
        <v>292.35751739999995</v>
      </c>
      <c r="J42" s="223">
        <f t="shared" si="4"/>
        <v>2923.5751739999996</v>
      </c>
      <c r="K42" s="223">
        <f t="shared" si="5"/>
        <v>3570.2700024887995</v>
      </c>
      <c r="L42" s="224">
        <f>K42/$K$269</f>
        <v>6.3445726562529959E-4</v>
      </c>
      <c r="M42" s="225"/>
      <c r="N42" s="225"/>
    </row>
    <row r="43" spans="1:14" s="29" customFormat="1" ht="15" customHeight="1" outlineLevel="1" x14ac:dyDescent="0.35">
      <c r="A43" s="231" t="s">
        <v>198</v>
      </c>
      <c r="B43" s="232"/>
      <c r="C43" s="233"/>
      <c r="D43" s="234" t="s">
        <v>199</v>
      </c>
      <c r="E43" s="235"/>
      <c r="F43" s="236"/>
      <c r="G43" s="237"/>
      <c r="H43" s="236"/>
      <c r="I43" s="238"/>
      <c r="J43" s="239"/>
      <c r="K43" s="239"/>
      <c r="L43" s="240"/>
      <c r="M43" s="241"/>
      <c r="N43" s="241"/>
    </row>
    <row r="44" spans="1:14" s="29" customFormat="1" ht="45" customHeight="1" outlineLevel="1" x14ac:dyDescent="0.35">
      <c r="A44" s="215" t="s">
        <v>200</v>
      </c>
      <c r="B44" s="216" t="s">
        <v>62</v>
      </c>
      <c r="C44" s="242" t="s">
        <v>201</v>
      </c>
      <c r="D44" s="218" t="s">
        <v>202</v>
      </c>
      <c r="E44" s="219"/>
      <c r="F44" s="220"/>
      <c r="G44" s="221" t="s">
        <v>82</v>
      </c>
      <c r="H44" s="220">
        <v>70</v>
      </c>
      <c r="I44" s="222">
        <v>5.6086023200000001</v>
      </c>
      <c r="J44" s="223">
        <f t="shared" si="4"/>
        <v>392.6021624</v>
      </c>
      <c r="K44" s="223">
        <f t="shared" si="5"/>
        <v>479.44576072288004</v>
      </c>
      <c r="L44" s="224">
        <f t="shared" ref="L44:L54" si="6">K44/$K$269</f>
        <v>8.5200235879032626E-5</v>
      </c>
      <c r="M44" s="225"/>
      <c r="N44" s="225"/>
    </row>
    <row r="45" spans="1:14" s="29" customFormat="1" ht="15" customHeight="1" outlineLevel="1" x14ac:dyDescent="0.35">
      <c r="A45" s="215" t="s">
        <v>203</v>
      </c>
      <c r="B45" s="216" t="s">
        <v>62</v>
      </c>
      <c r="C45" s="242" t="s">
        <v>204</v>
      </c>
      <c r="D45" s="218" t="s">
        <v>205</v>
      </c>
      <c r="E45" s="219"/>
      <c r="F45" s="220"/>
      <c r="G45" s="221" t="s">
        <v>82</v>
      </c>
      <c r="H45" s="220">
        <v>750</v>
      </c>
      <c r="I45" s="222">
        <v>8.6985034799999994</v>
      </c>
      <c r="J45" s="223">
        <f t="shared" si="4"/>
        <v>6523.8776099999995</v>
      </c>
      <c r="K45" s="223">
        <f t="shared" si="5"/>
        <v>7966.9593373319994</v>
      </c>
      <c r="L45" s="224">
        <f t="shared" si="6"/>
        <v>1.415773942303532E-3</v>
      </c>
      <c r="M45" s="225"/>
      <c r="N45" s="225"/>
    </row>
    <row r="46" spans="1:14" s="29" customFormat="1" ht="15" customHeight="1" outlineLevel="1" x14ac:dyDescent="0.35">
      <c r="A46" s="215" t="s">
        <v>206</v>
      </c>
      <c r="B46" s="216" t="s">
        <v>62</v>
      </c>
      <c r="C46" s="242" t="s">
        <v>207</v>
      </c>
      <c r="D46" s="218" t="s">
        <v>208</v>
      </c>
      <c r="E46" s="219"/>
      <c r="F46" s="220"/>
      <c r="G46" s="221" t="s">
        <v>82</v>
      </c>
      <c r="H46" s="220">
        <v>340</v>
      </c>
      <c r="I46" s="222">
        <v>11.53375406</v>
      </c>
      <c r="J46" s="223">
        <f t="shared" si="4"/>
        <v>3921.4763803999999</v>
      </c>
      <c r="K46" s="223">
        <f t="shared" si="5"/>
        <v>4788.90695574448</v>
      </c>
      <c r="L46" s="224">
        <f t="shared" si="6"/>
        <v>8.5101597648290245E-4</v>
      </c>
      <c r="M46" s="225"/>
      <c r="N46" s="225"/>
    </row>
    <row r="47" spans="1:14" s="29" customFormat="1" ht="19" customHeight="1" outlineLevel="1" x14ac:dyDescent="0.35">
      <c r="A47" s="215" t="s">
        <v>209</v>
      </c>
      <c r="B47" s="216" t="s">
        <v>62</v>
      </c>
      <c r="C47" s="242" t="s">
        <v>210</v>
      </c>
      <c r="D47" s="218" t="s">
        <v>211</v>
      </c>
      <c r="E47" s="219"/>
      <c r="F47" s="220"/>
      <c r="G47" s="221" t="s">
        <v>82</v>
      </c>
      <c r="H47" s="220">
        <v>150</v>
      </c>
      <c r="I47" s="222">
        <v>16.541604639999999</v>
      </c>
      <c r="J47" s="223">
        <f t="shared" si="4"/>
        <v>2481.2406959999998</v>
      </c>
      <c r="K47" s="223">
        <f t="shared" si="5"/>
        <v>3030.0911379551999</v>
      </c>
      <c r="L47" s="224">
        <f t="shared" si="6"/>
        <v>5.3846441211515613E-4</v>
      </c>
      <c r="M47" s="225"/>
      <c r="N47" s="225"/>
    </row>
    <row r="48" spans="1:14" s="29" customFormat="1" ht="15" customHeight="1" outlineLevel="1" x14ac:dyDescent="0.35">
      <c r="A48" s="215" t="s">
        <v>212</v>
      </c>
      <c r="B48" s="216" t="s">
        <v>62</v>
      </c>
      <c r="C48" s="242" t="s">
        <v>204</v>
      </c>
      <c r="D48" s="218" t="s">
        <v>213</v>
      </c>
      <c r="E48" s="219"/>
      <c r="F48" s="220"/>
      <c r="G48" s="221" t="s">
        <v>82</v>
      </c>
      <c r="H48" s="220">
        <v>350</v>
      </c>
      <c r="I48" s="222">
        <v>8.6985034799999994</v>
      </c>
      <c r="J48" s="223">
        <f t="shared" si="4"/>
        <v>3044.4762179999998</v>
      </c>
      <c r="K48" s="223">
        <f t="shared" si="5"/>
        <v>3717.9143574216</v>
      </c>
      <c r="L48" s="224">
        <f t="shared" si="6"/>
        <v>6.6069450640831499E-4</v>
      </c>
      <c r="M48" s="225"/>
      <c r="N48" s="225"/>
    </row>
    <row r="49" spans="1:14" s="29" customFormat="1" ht="45" customHeight="1" outlineLevel="1" x14ac:dyDescent="0.35">
      <c r="A49" s="215" t="s">
        <v>214</v>
      </c>
      <c r="B49" s="216" t="s">
        <v>62</v>
      </c>
      <c r="C49" s="242" t="s">
        <v>201</v>
      </c>
      <c r="D49" s="218" t="s">
        <v>215</v>
      </c>
      <c r="E49" s="219"/>
      <c r="F49" s="220"/>
      <c r="G49" s="221" t="s">
        <v>82</v>
      </c>
      <c r="H49" s="220">
        <v>150</v>
      </c>
      <c r="I49" s="222">
        <v>5.6086023200000001</v>
      </c>
      <c r="J49" s="223">
        <f t="shared" si="4"/>
        <v>841.29034799999999</v>
      </c>
      <c r="K49" s="223">
        <f t="shared" si="5"/>
        <v>1027.3837729776001</v>
      </c>
      <c r="L49" s="224">
        <f t="shared" si="6"/>
        <v>1.8257193402649848E-4</v>
      </c>
      <c r="M49" s="225"/>
      <c r="N49" s="225"/>
    </row>
    <row r="50" spans="1:14" s="29" customFormat="1" ht="15" customHeight="1" outlineLevel="1" x14ac:dyDescent="0.35">
      <c r="A50" s="215" t="s">
        <v>216</v>
      </c>
      <c r="B50" s="216" t="s">
        <v>62</v>
      </c>
      <c r="C50" s="242" t="s">
        <v>204</v>
      </c>
      <c r="D50" s="218" t="s">
        <v>217</v>
      </c>
      <c r="E50" s="219"/>
      <c r="F50" s="220"/>
      <c r="G50" s="221" t="s">
        <v>82</v>
      </c>
      <c r="H50" s="220">
        <v>500</v>
      </c>
      <c r="I50" s="222">
        <v>8.6985034799999994</v>
      </c>
      <c r="J50" s="223">
        <f t="shared" si="4"/>
        <v>4349.2517399999997</v>
      </c>
      <c r="K50" s="223">
        <f t="shared" si="5"/>
        <v>5311.3062248879996</v>
      </c>
      <c r="L50" s="224">
        <f t="shared" si="6"/>
        <v>9.4384929486902142E-4</v>
      </c>
      <c r="M50" s="225"/>
      <c r="N50" s="225"/>
    </row>
    <row r="51" spans="1:14" s="29" customFormat="1" ht="15" customHeight="1" outlineLevel="1" x14ac:dyDescent="0.35">
      <c r="A51" s="215" t="s">
        <v>218</v>
      </c>
      <c r="B51" s="216" t="s">
        <v>62</v>
      </c>
      <c r="C51" s="242" t="s">
        <v>207</v>
      </c>
      <c r="D51" s="218" t="s">
        <v>219</v>
      </c>
      <c r="E51" s="219"/>
      <c r="F51" s="220"/>
      <c r="G51" s="221" t="s">
        <v>82</v>
      </c>
      <c r="H51" s="220">
        <v>120</v>
      </c>
      <c r="I51" s="222">
        <v>11.53375406</v>
      </c>
      <c r="J51" s="223">
        <f t="shared" si="4"/>
        <v>1384.0504871999999</v>
      </c>
      <c r="K51" s="223">
        <f t="shared" si="5"/>
        <v>1690.20245496864</v>
      </c>
      <c r="L51" s="224">
        <f t="shared" si="6"/>
        <v>3.0035857993514204E-4</v>
      </c>
      <c r="M51" s="225"/>
      <c r="N51" s="225"/>
    </row>
    <row r="52" spans="1:14" s="29" customFormat="1" ht="45" customHeight="1" outlineLevel="1" x14ac:dyDescent="0.35">
      <c r="A52" s="215" t="s">
        <v>220</v>
      </c>
      <c r="B52" s="216" t="s">
        <v>62</v>
      </c>
      <c r="C52" s="242" t="s">
        <v>201</v>
      </c>
      <c r="D52" s="218" t="s">
        <v>221</v>
      </c>
      <c r="E52" s="219"/>
      <c r="F52" s="220"/>
      <c r="G52" s="221" t="s">
        <v>82</v>
      </c>
      <c r="H52" s="220">
        <v>205</v>
      </c>
      <c r="I52" s="222">
        <v>5.6086023200000001</v>
      </c>
      <c r="J52" s="223">
        <f t="shared" si="4"/>
        <v>1149.7634756</v>
      </c>
      <c r="K52" s="223">
        <f t="shared" si="5"/>
        <v>1404.0911564027201</v>
      </c>
      <c r="L52" s="224">
        <f t="shared" si="6"/>
        <v>2.4951497650288127E-4</v>
      </c>
      <c r="M52" s="225"/>
      <c r="N52" s="225"/>
    </row>
    <row r="53" spans="1:14" s="29" customFormat="1" ht="45" customHeight="1" outlineLevel="1" x14ac:dyDescent="0.35">
      <c r="A53" s="215" t="s">
        <v>222</v>
      </c>
      <c r="B53" s="216" t="s">
        <v>62</v>
      </c>
      <c r="C53" s="242" t="s">
        <v>223</v>
      </c>
      <c r="D53" s="218" t="s">
        <v>224</v>
      </c>
      <c r="E53" s="219"/>
      <c r="F53" s="220"/>
      <c r="G53" s="221" t="s">
        <v>82</v>
      </c>
      <c r="H53" s="220">
        <v>70</v>
      </c>
      <c r="I53" s="222">
        <v>22.200158699999999</v>
      </c>
      <c r="J53" s="223">
        <f t="shared" si="4"/>
        <v>1554.011109</v>
      </c>
      <c r="K53" s="223">
        <f t="shared" si="5"/>
        <v>1897.7583663108001</v>
      </c>
      <c r="L53" s="224">
        <f t="shared" si="6"/>
        <v>3.3724244470803523E-4</v>
      </c>
      <c r="M53" s="225"/>
      <c r="N53" s="225"/>
    </row>
    <row r="54" spans="1:14" s="29" customFormat="1" ht="45" customHeight="1" outlineLevel="1" x14ac:dyDescent="0.35">
      <c r="A54" s="215" t="s">
        <v>225</v>
      </c>
      <c r="B54" s="216" t="s">
        <v>62</v>
      </c>
      <c r="C54" s="242" t="s">
        <v>226</v>
      </c>
      <c r="D54" s="218" t="s">
        <v>227</v>
      </c>
      <c r="E54" s="219"/>
      <c r="F54" s="220"/>
      <c r="G54" s="221" t="s">
        <v>82</v>
      </c>
      <c r="H54" s="220">
        <v>20</v>
      </c>
      <c r="I54" s="222">
        <v>8.7094023200000006</v>
      </c>
      <c r="J54" s="223">
        <f t="shared" si="4"/>
        <v>174.18804640000002</v>
      </c>
      <c r="K54" s="223">
        <f t="shared" si="5"/>
        <v>212.71844226368003</v>
      </c>
      <c r="L54" s="224">
        <f t="shared" si="6"/>
        <v>3.780127585101625E-5</v>
      </c>
      <c r="M54" s="225"/>
      <c r="N54" s="225"/>
    </row>
    <row r="55" spans="1:14" s="29" customFormat="1" ht="15" customHeight="1" outlineLevel="1" x14ac:dyDescent="0.35">
      <c r="A55" s="231" t="s">
        <v>228</v>
      </c>
      <c r="B55" s="232"/>
      <c r="C55" s="233"/>
      <c r="D55" s="234" t="s">
        <v>229</v>
      </c>
      <c r="E55" s="235"/>
      <c r="F55" s="236"/>
      <c r="G55" s="237"/>
      <c r="H55" s="236"/>
      <c r="I55" s="238"/>
      <c r="J55" s="239"/>
      <c r="K55" s="239"/>
      <c r="L55" s="240"/>
      <c r="M55" s="241"/>
      <c r="N55" s="241"/>
    </row>
    <row r="56" spans="1:14" s="29" customFormat="1" ht="77.5" customHeight="1" outlineLevel="1" x14ac:dyDescent="0.35">
      <c r="A56" s="215" t="s">
        <v>230</v>
      </c>
      <c r="B56" s="216" t="s">
        <v>64</v>
      </c>
      <c r="C56" s="244">
        <v>500012294</v>
      </c>
      <c r="D56" s="218" t="s">
        <v>231</v>
      </c>
      <c r="E56" s="219"/>
      <c r="F56" s="220"/>
      <c r="G56" s="221" t="s">
        <v>83</v>
      </c>
      <c r="H56" s="220">
        <v>45</v>
      </c>
      <c r="I56" s="222">
        <v>584.17272482874455</v>
      </c>
      <c r="J56" s="223">
        <f t="shared" si="4"/>
        <v>26287.772617293504</v>
      </c>
      <c r="K56" s="223">
        <f t="shared" si="5"/>
        <v>32102.627920238829</v>
      </c>
      <c r="L56" s="224">
        <f>K56/$K$269</f>
        <v>5.7048193877390152E-3</v>
      </c>
      <c r="M56" s="225"/>
      <c r="N56" s="225"/>
    </row>
    <row r="57" spans="1:14" s="29" customFormat="1" ht="41.5" customHeight="1" outlineLevel="1" x14ac:dyDescent="0.35">
      <c r="A57" s="215" t="s">
        <v>232</v>
      </c>
      <c r="B57" s="216" t="s">
        <v>64</v>
      </c>
      <c r="C57" s="244">
        <v>500011858</v>
      </c>
      <c r="D57" s="218" t="s">
        <v>233</v>
      </c>
      <c r="E57" s="219"/>
      <c r="F57" s="220"/>
      <c r="G57" s="221" t="s">
        <v>83</v>
      </c>
      <c r="H57" s="220">
        <v>7</v>
      </c>
      <c r="I57" s="222">
        <v>80.738786422363575</v>
      </c>
      <c r="J57" s="223">
        <f t="shared" si="4"/>
        <v>565.17150495654505</v>
      </c>
      <c r="K57" s="223">
        <f t="shared" si="5"/>
        <v>690.18744185293281</v>
      </c>
      <c r="L57" s="224">
        <f>K57/$K$269</f>
        <v>1.22650230044697E-4</v>
      </c>
      <c r="M57" s="225"/>
      <c r="N57" s="225"/>
    </row>
    <row r="58" spans="1:14" s="29" customFormat="1" ht="42.5" customHeight="1" outlineLevel="1" x14ac:dyDescent="0.35">
      <c r="A58" s="215" t="s">
        <v>234</v>
      </c>
      <c r="B58" s="216" t="s">
        <v>64</v>
      </c>
      <c r="C58" s="244">
        <v>500013117</v>
      </c>
      <c r="D58" s="218" t="s">
        <v>235</v>
      </c>
      <c r="E58" s="219"/>
      <c r="F58" s="220"/>
      <c r="G58" s="221" t="s">
        <v>83</v>
      </c>
      <c r="H58" s="220">
        <v>4</v>
      </c>
      <c r="I58" s="222">
        <v>206.19667216619729</v>
      </c>
      <c r="J58" s="223">
        <f t="shared" si="4"/>
        <v>824.78668866478915</v>
      </c>
      <c r="K58" s="223">
        <f t="shared" si="5"/>
        <v>1007.2295041974405</v>
      </c>
      <c r="L58" s="224">
        <f>K58/$K$269</f>
        <v>1.7899040594822327E-4</v>
      </c>
      <c r="M58" s="225"/>
      <c r="N58" s="225"/>
    </row>
    <row r="59" spans="1:14" s="29" customFormat="1" ht="61.5" customHeight="1" outlineLevel="1" x14ac:dyDescent="0.35">
      <c r="A59" s="215" t="s">
        <v>236</v>
      </c>
      <c r="B59" s="216" t="s">
        <v>64</v>
      </c>
      <c r="C59" s="244">
        <v>500012220</v>
      </c>
      <c r="D59" s="218" t="s">
        <v>237</v>
      </c>
      <c r="E59" s="219"/>
      <c r="F59" s="220"/>
      <c r="G59" s="221" t="s">
        <v>83</v>
      </c>
      <c r="H59" s="220">
        <v>7</v>
      </c>
      <c r="I59" s="222">
        <v>168.12570432430792</v>
      </c>
      <c r="J59" s="223">
        <f t="shared" si="4"/>
        <v>1176.8799302701555</v>
      </c>
      <c r="K59" s="223">
        <f t="shared" si="5"/>
        <v>1437.205770845914</v>
      </c>
      <c r="L59" s="224">
        <f>K59/$K$269</f>
        <v>2.5539963164583098E-4</v>
      </c>
      <c r="M59" s="225"/>
      <c r="N59" s="225"/>
    </row>
    <row r="60" spans="1:14" s="29" customFormat="1" ht="94" customHeight="1" outlineLevel="1" x14ac:dyDescent="0.35">
      <c r="A60" s="215" t="s">
        <v>238</v>
      </c>
      <c r="B60" s="216" t="s">
        <v>64</v>
      </c>
      <c r="C60" s="244">
        <v>500005550</v>
      </c>
      <c r="D60" s="218" t="s">
        <v>239</v>
      </c>
      <c r="E60" s="219"/>
      <c r="F60" s="220"/>
      <c r="G60" s="221" t="s">
        <v>83</v>
      </c>
      <c r="H60" s="220">
        <v>2</v>
      </c>
      <c r="I60" s="222">
        <v>1565.8162547254947</v>
      </c>
      <c r="J60" s="223">
        <f t="shared" si="4"/>
        <v>3131.6325094509893</v>
      </c>
      <c r="K60" s="223">
        <f t="shared" si="5"/>
        <v>3824.3496205415486</v>
      </c>
      <c r="L60" s="224">
        <f>K60/$K$269</f>
        <v>6.7960865742717873E-4</v>
      </c>
      <c r="M60" s="225"/>
      <c r="N60" s="225"/>
    </row>
    <row r="61" spans="1:14" s="29" customFormat="1" ht="15" customHeight="1" x14ac:dyDescent="0.35">
      <c r="A61" s="226">
        <v>3</v>
      </c>
      <c r="B61" s="205"/>
      <c r="C61" s="227"/>
      <c r="D61" s="206" t="s">
        <v>240</v>
      </c>
      <c r="E61" s="207"/>
      <c r="F61" s="228"/>
      <c r="G61" s="229"/>
      <c r="H61" s="228"/>
      <c r="I61" s="211"/>
      <c r="J61" s="212">
        <f>SUBTOTAL(9,J62:J182)</f>
        <v>2763178.3505574833</v>
      </c>
      <c r="K61" s="212">
        <f t="shared" ref="K61:L61" si="7">SUBTOTAL(9,K62:K182)</f>
        <v>3374393.4017008035</v>
      </c>
      <c r="L61" s="213">
        <f t="shared" si="7"/>
        <v>0.59964888069942601</v>
      </c>
      <c r="M61" s="230"/>
      <c r="N61" s="230"/>
    </row>
    <row r="62" spans="1:14" s="29" customFormat="1" ht="15" customHeight="1" outlineLevel="1" x14ac:dyDescent="0.35">
      <c r="A62" s="231" t="s">
        <v>80</v>
      </c>
      <c r="B62" s="232"/>
      <c r="C62" s="233"/>
      <c r="D62" s="234" t="s">
        <v>241</v>
      </c>
      <c r="E62" s="235"/>
      <c r="F62" s="236"/>
      <c r="G62" s="237"/>
      <c r="H62" s="236"/>
      <c r="I62" s="238"/>
      <c r="J62" s="239"/>
      <c r="K62" s="239"/>
      <c r="L62" s="240"/>
      <c r="M62" s="241"/>
      <c r="N62" s="241"/>
    </row>
    <row r="63" spans="1:14" s="29" customFormat="1" ht="33" customHeight="1" outlineLevel="1" x14ac:dyDescent="0.35">
      <c r="A63" s="215" t="s">
        <v>242</v>
      </c>
      <c r="B63" s="216" t="s">
        <v>62</v>
      </c>
      <c r="C63" s="242" t="s">
        <v>243</v>
      </c>
      <c r="D63" s="218" t="s">
        <v>244</v>
      </c>
      <c r="E63" s="219"/>
      <c r="F63" s="220"/>
      <c r="G63" s="221" t="s">
        <v>82</v>
      </c>
      <c r="H63" s="220">
        <v>12</v>
      </c>
      <c r="I63" s="222">
        <v>243.1150174</v>
      </c>
      <c r="J63" s="223">
        <f t="shared" si="4"/>
        <v>2917.3802088000002</v>
      </c>
      <c r="K63" s="223">
        <f t="shared" si="5"/>
        <v>3562.7047109865603</v>
      </c>
      <c r="L63" s="224">
        <f>K63/$K$269</f>
        <v>6.3311287033955836E-4</v>
      </c>
      <c r="M63" s="225"/>
      <c r="N63" s="225"/>
    </row>
    <row r="64" spans="1:14" s="29" customFormat="1" ht="33" customHeight="1" outlineLevel="1" x14ac:dyDescent="0.35">
      <c r="A64" s="215" t="s">
        <v>245</v>
      </c>
      <c r="B64" s="216" t="s">
        <v>62</v>
      </c>
      <c r="C64" s="242" t="s">
        <v>246</v>
      </c>
      <c r="D64" s="218" t="s">
        <v>247</v>
      </c>
      <c r="E64" s="219"/>
      <c r="F64" s="220"/>
      <c r="G64" s="221" t="s">
        <v>82</v>
      </c>
      <c r="H64" s="220">
        <v>5</v>
      </c>
      <c r="I64" s="222">
        <v>320.31501739999993</v>
      </c>
      <c r="J64" s="223">
        <f t="shared" si="4"/>
        <v>1601.5750869999997</v>
      </c>
      <c r="K64" s="223">
        <f t="shared" si="5"/>
        <v>1955.8434962443998</v>
      </c>
      <c r="L64" s="224">
        <f>K64/$K$269</f>
        <v>3.4756450233546188E-4</v>
      </c>
      <c r="M64" s="225"/>
      <c r="N64" s="225"/>
    </row>
    <row r="65" spans="1:14" s="29" customFormat="1" ht="33" customHeight="1" outlineLevel="1" x14ac:dyDescent="0.35">
      <c r="A65" s="215" t="s">
        <v>248</v>
      </c>
      <c r="B65" s="216" t="s">
        <v>65</v>
      </c>
      <c r="C65" s="246">
        <v>600031445</v>
      </c>
      <c r="D65" s="218" t="s">
        <v>249</v>
      </c>
      <c r="E65" s="219"/>
      <c r="F65" s="220"/>
      <c r="G65" s="221" t="s">
        <v>82</v>
      </c>
      <c r="H65" s="220">
        <v>205</v>
      </c>
      <c r="I65" s="222">
        <v>1110.830779802204</v>
      </c>
      <c r="J65" s="223">
        <f t="shared" si="4"/>
        <v>227720.30985945181</v>
      </c>
      <c r="K65" s="223">
        <f t="shared" si="5"/>
        <v>278092.04240036255</v>
      </c>
      <c r="L65" s="224">
        <f>K65/$K$269</f>
        <v>4.9418536046432364E-2</v>
      </c>
      <c r="M65" s="225"/>
      <c r="N65" s="225"/>
    </row>
    <row r="66" spans="1:14" s="29" customFormat="1" ht="33" customHeight="1" outlineLevel="1" x14ac:dyDescent="0.35">
      <c r="A66" s="215" t="s">
        <v>250</v>
      </c>
      <c r="B66" s="216" t="s">
        <v>65</v>
      </c>
      <c r="C66" s="246">
        <v>600031395</v>
      </c>
      <c r="D66" s="218" t="s">
        <v>251</v>
      </c>
      <c r="E66" s="219"/>
      <c r="F66" s="220"/>
      <c r="G66" s="221" t="s">
        <v>82</v>
      </c>
      <c r="H66" s="220">
        <v>91</v>
      </c>
      <c r="I66" s="222">
        <v>715.9402460025874</v>
      </c>
      <c r="J66" s="223">
        <f t="shared" si="4"/>
        <v>65150.562386235455</v>
      </c>
      <c r="K66" s="223">
        <f t="shared" si="5"/>
        <v>79561.866786070736</v>
      </c>
      <c r="L66" s="224">
        <f>K66/$K$269</f>
        <v>1.4138595796381407E-2</v>
      </c>
      <c r="M66" s="225"/>
      <c r="N66" s="225"/>
    </row>
    <row r="67" spans="1:14" s="29" customFormat="1" ht="15" customHeight="1" outlineLevel="1" x14ac:dyDescent="0.35">
      <c r="A67" s="231" t="s">
        <v>95</v>
      </c>
      <c r="B67" s="232"/>
      <c r="C67" s="233"/>
      <c r="D67" s="234" t="s">
        <v>165</v>
      </c>
      <c r="E67" s="235"/>
      <c r="F67" s="236"/>
      <c r="G67" s="237"/>
      <c r="H67" s="236"/>
      <c r="I67" s="238"/>
      <c r="J67" s="239"/>
      <c r="K67" s="239"/>
      <c r="L67" s="240"/>
      <c r="M67" s="241"/>
      <c r="N67" s="241"/>
    </row>
    <row r="68" spans="1:14" s="29" customFormat="1" ht="15" customHeight="1" outlineLevel="1" x14ac:dyDescent="0.35">
      <c r="A68" s="215" t="s">
        <v>252</v>
      </c>
      <c r="B68" s="216" t="s">
        <v>62</v>
      </c>
      <c r="C68" s="242" t="s">
        <v>253</v>
      </c>
      <c r="D68" s="218" t="s">
        <v>254</v>
      </c>
      <c r="E68" s="219"/>
      <c r="F68" s="220"/>
      <c r="G68" s="221" t="s">
        <v>82</v>
      </c>
      <c r="H68" s="220">
        <v>5.0999999999999996</v>
      </c>
      <c r="I68" s="222">
        <v>296.96710440000004</v>
      </c>
      <c r="J68" s="223">
        <f t="shared" si="4"/>
        <v>1514.5322324400001</v>
      </c>
      <c r="K68" s="223">
        <f t="shared" si="5"/>
        <v>1849.5467622557283</v>
      </c>
      <c r="L68" s="224">
        <f>K68/$K$269</f>
        <v>3.2867496873034512E-4</v>
      </c>
      <c r="M68" s="225"/>
      <c r="N68" s="225"/>
    </row>
    <row r="69" spans="1:14" s="29" customFormat="1" ht="38.5" customHeight="1" outlineLevel="1" x14ac:dyDescent="0.35">
      <c r="A69" s="215" t="s">
        <v>255</v>
      </c>
      <c r="B69" s="216" t="s">
        <v>62</v>
      </c>
      <c r="C69" s="242" t="s">
        <v>256</v>
      </c>
      <c r="D69" s="218" t="s">
        <v>257</v>
      </c>
      <c r="E69" s="219"/>
      <c r="F69" s="220"/>
      <c r="G69" s="221" t="s">
        <v>82</v>
      </c>
      <c r="H69" s="220">
        <v>26</v>
      </c>
      <c r="I69" s="222">
        <v>19.693902320000003</v>
      </c>
      <c r="J69" s="223">
        <f t="shared" si="4"/>
        <v>512.04146032000006</v>
      </c>
      <c r="K69" s="223">
        <f t="shared" si="5"/>
        <v>625.3050313427841</v>
      </c>
      <c r="L69" s="224">
        <f>K69/$K$269</f>
        <v>1.1112025703684288E-4</v>
      </c>
      <c r="M69" s="225"/>
      <c r="N69" s="225"/>
    </row>
    <row r="70" spans="1:14" s="29" customFormat="1" ht="15" customHeight="1" outlineLevel="1" x14ac:dyDescent="0.35">
      <c r="A70" s="215" t="s">
        <v>258</v>
      </c>
      <c r="B70" s="216" t="s">
        <v>62</v>
      </c>
      <c r="C70" s="242" t="s">
        <v>259</v>
      </c>
      <c r="D70" s="218" t="s">
        <v>260</v>
      </c>
      <c r="E70" s="219"/>
      <c r="F70" s="220"/>
      <c r="G70" s="221" t="s">
        <v>573</v>
      </c>
      <c r="H70" s="220">
        <v>2</v>
      </c>
      <c r="I70" s="222">
        <v>474.31252900000004</v>
      </c>
      <c r="J70" s="223">
        <f t="shared" si="4"/>
        <v>948.62505800000008</v>
      </c>
      <c r="K70" s="223">
        <f t="shared" si="5"/>
        <v>1158.4609208296001</v>
      </c>
      <c r="L70" s="224">
        <f>K70/$K$269</f>
        <v>2.0586508797680787E-4</v>
      </c>
      <c r="M70" s="225"/>
      <c r="N70" s="225"/>
    </row>
    <row r="71" spans="1:14" s="29" customFormat="1" ht="15.5" outlineLevel="1" x14ac:dyDescent="0.35">
      <c r="A71" s="215" t="s">
        <v>261</v>
      </c>
      <c r="B71" s="216" t="s">
        <v>65</v>
      </c>
      <c r="C71" s="247">
        <v>600032763</v>
      </c>
      <c r="D71" s="218" t="s">
        <v>262</v>
      </c>
      <c r="E71" s="219"/>
      <c r="F71" s="220"/>
      <c r="G71" s="221" t="s">
        <v>573</v>
      </c>
      <c r="H71" s="220">
        <v>2</v>
      </c>
      <c r="I71" s="222">
        <v>1926.7299056213735</v>
      </c>
      <c r="J71" s="223">
        <f t="shared" si="4"/>
        <v>3853.459811242747</v>
      </c>
      <c r="K71" s="223">
        <f t="shared" si="5"/>
        <v>4705.8451214896431</v>
      </c>
      <c r="L71" s="224">
        <f>K71/$K$269</f>
        <v>8.3625541658059548E-4</v>
      </c>
      <c r="M71" s="225"/>
      <c r="N71" s="225"/>
    </row>
    <row r="72" spans="1:14" s="29" customFormat="1" ht="15" customHeight="1" outlineLevel="1" x14ac:dyDescent="0.35">
      <c r="A72" s="231" t="s">
        <v>96</v>
      </c>
      <c r="B72" s="232"/>
      <c r="C72" s="233"/>
      <c r="D72" s="234" t="s">
        <v>173</v>
      </c>
      <c r="E72" s="235"/>
      <c r="F72" s="236"/>
      <c r="G72" s="237"/>
      <c r="H72" s="236"/>
      <c r="I72" s="238"/>
      <c r="J72" s="239"/>
      <c r="K72" s="239"/>
      <c r="L72" s="240"/>
      <c r="M72" s="241"/>
      <c r="N72" s="241"/>
    </row>
    <row r="73" spans="1:14" s="29" customFormat="1" ht="15" customHeight="1" outlineLevel="1" x14ac:dyDescent="0.35">
      <c r="A73" s="215" t="s">
        <v>263</v>
      </c>
      <c r="B73" s="216" t="s">
        <v>62</v>
      </c>
      <c r="C73" s="242" t="s">
        <v>175</v>
      </c>
      <c r="D73" s="218" t="s">
        <v>264</v>
      </c>
      <c r="E73" s="219"/>
      <c r="F73" s="220"/>
      <c r="G73" s="221" t="s">
        <v>82</v>
      </c>
      <c r="H73" s="220">
        <v>4</v>
      </c>
      <c r="I73" s="222">
        <v>14.581394300000001</v>
      </c>
      <c r="J73" s="223">
        <f t="shared" si="4"/>
        <v>58.325577200000005</v>
      </c>
      <c r="K73" s="223">
        <f t="shared" si="5"/>
        <v>71.227194876640013</v>
      </c>
      <c r="L73" s="224">
        <f t="shared" ref="L73:L79" si="8">K73/$K$269</f>
        <v>1.2657477240682483E-5</v>
      </c>
      <c r="M73" s="225"/>
      <c r="N73" s="225"/>
    </row>
    <row r="74" spans="1:14" s="29" customFormat="1" ht="15" customHeight="1" outlineLevel="1" x14ac:dyDescent="0.35">
      <c r="A74" s="215" t="s">
        <v>265</v>
      </c>
      <c r="B74" s="216" t="s">
        <v>62</v>
      </c>
      <c r="C74" s="242" t="s">
        <v>266</v>
      </c>
      <c r="D74" s="218" t="s">
        <v>267</v>
      </c>
      <c r="E74" s="219"/>
      <c r="F74" s="220"/>
      <c r="G74" s="221" t="s">
        <v>82</v>
      </c>
      <c r="H74" s="220">
        <v>50.800000000000004</v>
      </c>
      <c r="I74" s="222">
        <v>19.509394300000004</v>
      </c>
      <c r="J74" s="223">
        <f t="shared" si="4"/>
        <v>991.07723044000033</v>
      </c>
      <c r="K74" s="223">
        <f t="shared" si="5"/>
        <v>1210.3035138133284</v>
      </c>
      <c r="L74" s="224">
        <f t="shared" si="8"/>
        <v>2.1507781131830669E-4</v>
      </c>
      <c r="M74" s="225"/>
      <c r="N74" s="225"/>
    </row>
    <row r="75" spans="1:14" s="29" customFormat="1" ht="15" customHeight="1" outlineLevel="1" x14ac:dyDescent="0.35">
      <c r="A75" s="215" t="s">
        <v>268</v>
      </c>
      <c r="B75" s="216" t="s">
        <v>64</v>
      </c>
      <c r="C75" s="244">
        <v>500013137</v>
      </c>
      <c r="D75" s="218" t="s">
        <v>178</v>
      </c>
      <c r="E75" s="219"/>
      <c r="F75" s="220"/>
      <c r="G75" s="221" t="s">
        <v>83</v>
      </c>
      <c r="H75" s="220">
        <v>12</v>
      </c>
      <c r="I75" s="222">
        <v>5.059835800440835</v>
      </c>
      <c r="J75" s="223">
        <f t="shared" si="4"/>
        <v>60.71802960529002</v>
      </c>
      <c r="K75" s="223">
        <f t="shared" si="5"/>
        <v>74.148857753980181</v>
      </c>
      <c r="L75" s="224">
        <f t="shared" si="8"/>
        <v>1.3176673334799738E-5</v>
      </c>
      <c r="M75" s="225"/>
      <c r="N75" s="225"/>
    </row>
    <row r="76" spans="1:14" s="29" customFormat="1" ht="15" customHeight="1" outlineLevel="1" x14ac:dyDescent="0.35">
      <c r="A76" s="215" t="s">
        <v>269</v>
      </c>
      <c r="B76" s="216" t="s">
        <v>64</v>
      </c>
      <c r="C76" s="244">
        <v>500012254</v>
      </c>
      <c r="D76" s="218" t="s">
        <v>270</v>
      </c>
      <c r="E76" s="219"/>
      <c r="F76" s="220"/>
      <c r="G76" s="221" t="s">
        <v>83</v>
      </c>
      <c r="H76" s="220">
        <v>34</v>
      </c>
      <c r="I76" s="222">
        <v>30.352259448116122</v>
      </c>
      <c r="J76" s="223">
        <f t="shared" si="4"/>
        <v>1031.9768212359481</v>
      </c>
      <c r="K76" s="223">
        <f t="shared" si="5"/>
        <v>1260.2500940933398</v>
      </c>
      <c r="L76" s="224">
        <f t="shared" si="8"/>
        <v>2.2395360242925922E-4</v>
      </c>
      <c r="M76" s="225"/>
      <c r="N76" s="225"/>
    </row>
    <row r="77" spans="1:14" s="29" customFormat="1" ht="15" customHeight="1" outlineLevel="1" x14ac:dyDescent="0.35">
      <c r="A77" s="215" t="s">
        <v>271</v>
      </c>
      <c r="B77" s="216" t="s">
        <v>62</v>
      </c>
      <c r="C77" s="242" t="s">
        <v>180</v>
      </c>
      <c r="D77" s="218" t="s">
        <v>181</v>
      </c>
      <c r="E77" s="219"/>
      <c r="F77" s="220"/>
      <c r="G77" s="221" t="s">
        <v>83</v>
      </c>
      <c r="H77" s="220">
        <v>2</v>
      </c>
      <c r="I77" s="222">
        <v>14.343758699999999</v>
      </c>
      <c r="J77" s="223">
        <f t="shared" si="4"/>
        <v>28.687517399999997</v>
      </c>
      <c r="K77" s="223">
        <f t="shared" si="5"/>
        <v>35.033196248879996</v>
      </c>
      <c r="L77" s="224">
        <f t="shared" si="8"/>
        <v>6.225598031153005E-6</v>
      </c>
      <c r="M77" s="225"/>
      <c r="N77" s="225"/>
    </row>
    <row r="78" spans="1:14" s="29" customFormat="1" ht="15" customHeight="1" outlineLevel="1" x14ac:dyDescent="0.35">
      <c r="A78" s="215" t="s">
        <v>272</v>
      </c>
      <c r="B78" s="216" t="s">
        <v>62</v>
      </c>
      <c r="C78" s="243" t="s">
        <v>158</v>
      </c>
      <c r="D78" s="218" t="s">
        <v>273</v>
      </c>
      <c r="E78" s="219"/>
      <c r="F78" s="220"/>
      <c r="G78" s="221" t="s">
        <v>82</v>
      </c>
      <c r="H78" s="220">
        <v>46.8</v>
      </c>
      <c r="I78" s="222">
        <v>50.693764500000007</v>
      </c>
      <c r="J78" s="223">
        <f t="shared" si="4"/>
        <v>2372.4681786000001</v>
      </c>
      <c r="K78" s="223">
        <f t="shared" si="5"/>
        <v>2897.2581397063204</v>
      </c>
      <c r="L78" s="224">
        <f t="shared" si="8"/>
        <v>5.1485923357262413E-4</v>
      </c>
      <c r="M78" s="225"/>
      <c r="N78" s="225"/>
    </row>
    <row r="79" spans="1:14" s="29" customFormat="1" ht="15" customHeight="1" outlineLevel="1" x14ac:dyDescent="0.35">
      <c r="A79" s="215" t="s">
        <v>274</v>
      </c>
      <c r="B79" s="216" t="s">
        <v>62</v>
      </c>
      <c r="C79" s="242" t="s">
        <v>275</v>
      </c>
      <c r="D79" s="218" t="s">
        <v>276</v>
      </c>
      <c r="E79" s="219"/>
      <c r="F79" s="220"/>
      <c r="G79" s="221" t="s">
        <v>83</v>
      </c>
      <c r="H79" s="220">
        <v>3</v>
      </c>
      <c r="I79" s="222">
        <v>40.406264500000006</v>
      </c>
      <c r="J79" s="223">
        <f t="shared" ref="J79:J142" si="9">I79*H79</f>
        <v>121.21879350000002</v>
      </c>
      <c r="K79" s="223">
        <f t="shared" ref="K79:K142" si="10">J79*(1+$K$12)</f>
        <v>148.03239062220004</v>
      </c>
      <c r="L79" s="224">
        <f t="shared" si="8"/>
        <v>2.6306196929830636E-5</v>
      </c>
      <c r="M79" s="225"/>
      <c r="N79" s="225"/>
    </row>
    <row r="80" spans="1:14" s="29" customFormat="1" ht="15" customHeight="1" outlineLevel="1" x14ac:dyDescent="0.35">
      <c r="A80" s="231" t="s">
        <v>97</v>
      </c>
      <c r="B80" s="232"/>
      <c r="C80" s="233"/>
      <c r="D80" s="234" t="s">
        <v>199</v>
      </c>
      <c r="E80" s="235"/>
      <c r="F80" s="236"/>
      <c r="G80" s="237"/>
      <c r="H80" s="236"/>
      <c r="I80" s="238"/>
      <c r="J80" s="239"/>
      <c r="K80" s="239"/>
      <c r="L80" s="240"/>
      <c r="M80" s="241"/>
      <c r="N80" s="241"/>
    </row>
    <row r="81" spans="1:14" s="29" customFormat="1" ht="37" customHeight="1" outlineLevel="1" x14ac:dyDescent="0.35">
      <c r="A81" s="215" t="s">
        <v>277</v>
      </c>
      <c r="B81" s="216" t="s">
        <v>62</v>
      </c>
      <c r="C81" s="242" t="s">
        <v>278</v>
      </c>
      <c r="D81" s="218" t="s">
        <v>279</v>
      </c>
      <c r="E81" s="219"/>
      <c r="F81" s="220"/>
      <c r="G81" s="221" t="s">
        <v>82</v>
      </c>
      <c r="H81" s="220">
        <v>120</v>
      </c>
      <c r="I81" s="222">
        <v>156.4863703</v>
      </c>
      <c r="J81" s="223">
        <f t="shared" si="9"/>
        <v>18778.364436</v>
      </c>
      <c r="K81" s="223">
        <f t="shared" si="10"/>
        <v>22932.138649243199</v>
      </c>
      <c r="L81" s="224">
        <f t="shared" ref="L81:L87" si="11">K81/$K$269</f>
        <v>4.075171337797087E-3</v>
      </c>
      <c r="M81" s="225"/>
      <c r="N81" s="225"/>
    </row>
    <row r="82" spans="1:14" s="29" customFormat="1" ht="37" customHeight="1" outlineLevel="1" x14ac:dyDescent="0.35">
      <c r="A82" s="215" t="s">
        <v>280</v>
      </c>
      <c r="B82" s="216" t="s">
        <v>62</v>
      </c>
      <c r="C82" s="242" t="s">
        <v>278</v>
      </c>
      <c r="D82" s="218" t="s">
        <v>281</v>
      </c>
      <c r="E82" s="219"/>
      <c r="F82" s="220"/>
      <c r="G82" s="221" t="s">
        <v>82</v>
      </c>
      <c r="H82" s="220">
        <v>40</v>
      </c>
      <c r="I82" s="222">
        <v>156.4863703</v>
      </c>
      <c r="J82" s="223">
        <f t="shared" si="9"/>
        <v>6259.4548119999999</v>
      </c>
      <c r="K82" s="223">
        <f t="shared" si="10"/>
        <v>7644.0462164144001</v>
      </c>
      <c r="L82" s="224">
        <f t="shared" si="11"/>
        <v>1.3583904459323626E-3</v>
      </c>
      <c r="M82" s="225"/>
      <c r="N82" s="225"/>
    </row>
    <row r="83" spans="1:14" s="29" customFormat="1" ht="42" customHeight="1" outlineLevel="1" x14ac:dyDescent="0.35">
      <c r="A83" s="215" t="s">
        <v>282</v>
      </c>
      <c r="B83" s="216" t="s">
        <v>62</v>
      </c>
      <c r="C83" s="242" t="s">
        <v>283</v>
      </c>
      <c r="D83" s="218" t="s">
        <v>284</v>
      </c>
      <c r="E83" s="219"/>
      <c r="F83" s="220"/>
      <c r="G83" s="221" t="s">
        <v>82</v>
      </c>
      <c r="H83" s="220">
        <v>40</v>
      </c>
      <c r="I83" s="222">
        <v>95.238864500000005</v>
      </c>
      <c r="J83" s="223">
        <f t="shared" si="9"/>
        <v>3809.55458</v>
      </c>
      <c r="K83" s="223">
        <f t="shared" si="10"/>
        <v>4652.2280530960006</v>
      </c>
      <c r="L83" s="224">
        <f t="shared" si="11"/>
        <v>8.267273588762309E-4</v>
      </c>
      <c r="M83" s="225"/>
      <c r="N83" s="225"/>
    </row>
    <row r="84" spans="1:14" s="29" customFormat="1" ht="15" customHeight="1" outlineLevel="1" x14ac:dyDescent="0.35">
      <c r="A84" s="215" t="s">
        <v>285</v>
      </c>
      <c r="B84" s="216" t="s">
        <v>62</v>
      </c>
      <c r="C84" s="242" t="s">
        <v>286</v>
      </c>
      <c r="D84" s="218" t="s">
        <v>287</v>
      </c>
      <c r="E84" s="219"/>
      <c r="F84" s="220"/>
      <c r="G84" s="221" t="s">
        <v>83</v>
      </c>
      <c r="H84" s="220">
        <v>4</v>
      </c>
      <c r="I84" s="222">
        <v>26.863758699999998</v>
      </c>
      <c r="J84" s="223">
        <f t="shared" si="9"/>
        <v>107.45503479999999</v>
      </c>
      <c r="K84" s="223">
        <f t="shared" si="10"/>
        <v>131.22408849775999</v>
      </c>
      <c r="L84" s="224">
        <f t="shared" si="11"/>
        <v>2.3319266137973921E-5</v>
      </c>
      <c r="M84" s="225"/>
      <c r="N84" s="225"/>
    </row>
    <row r="85" spans="1:14" s="29" customFormat="1" ht="15" customHeight="1" outlineLevel="1" x14ac:dyDescent="0.35">
      <c r="A85" s="215" t="s">
        <v>288</v>
      </c>
      <c r="B85" s="216" t="s">
        <v>62</v>
      </c>
      <c r="C85" s="242" t="s">
        <v>289</v>
      </c>
      <c r="D85" s="218" t="s">
        <v>290</v>
      </c>
      <c r="E85" s="219"/>
      <c r="F85" s="220"/>
      <c r="G85" s="221" t="s">
        <v>83</v>
      </c>
      <c r="H85" s="220">
        <v>16</v>
      </c>
      <c r="I85" s="222">
        <v>47.975011600000002</v>
      </c>
      <c r="J85" s="223">
        <f t="shared" si="9"/>
        <v>767.60018560000003</v>
      </c>
      <c r="K85" s="223">
        <f t="shared" si="10"/>
        <v>937.39334665472006</v>
      </c>
      <c r="L85" s="224">
        <f t="shared" si="11"/>
        <v>1.6658012394561692E-4</v>
      </c>
      <c r="M85" s="225"/>
      <c r="N85" s="225"/>
    </row>
    <row r="86" spans="1:14" s="29" customFormat="1" ht="15" customHeight="1" outlineLevel="1" x14ac:dyDescent="0.35">
      <c r="A86" s="215" t="s">
        <v>291</v>
      </c>
      <c r="B86" s="216" t="s">
        <v>65</v>
      </c>
      <c r="C86" s="247">
        <v>600032764</v>
      </c>
      <c r="D86" s="218" t="s">
        <v>292</v>
      </c>
      <c r="E86" s="219"/>
      <c r="F86" s="220"/>
      <c r="G86" s="221" t="s">
        <v>82</v>
      </c>
      <c r="H86" s="220">
        <v>90</v>
      </c>
      <c r="I86" s="222">
        <v>197.72660707218628</v>
      </c>
      <c r="J86" s="223">
        <f t="shared" si="9"/>
        <v>17795.394636496767</v>
      </c>
      <c r="K86" s="223">
        <f t="shared" si="10"/>
        <v>21731.735930089853</v>
      </c>
      <c r="L86" s="224">
        <f t="shared" si="11"/>
        <v>3.8618529539459221E-3</v>
      </c>
      <c r="M86" s="225"/>
      <c r="N86" s="225"/>
    </row>
    <row r="87" spans="1:14" s="29" customFormat="1" ht="15.5" outlineLevel="1" x14ac:dyDescent="0.35">
      <c r="A87" s="215" t="s">
        <v>293</v>
      </c>
      <c r="B87" s="216" t="s">
        <v>65</v>
      </c>
      <c r="C87" s="247">
        <v>600032765</v>
      </c>
      <c r="D87" s="218" t="s">
        <v>294</v>
      </c>
      <c r="E87" s="219"/>
      <c r="F87" s="220"/>
      <c r="G87" s="221" t="s">
        <v>573</v>
      </c>
      <c r="H87" s="220">
        <v>6</v>
      </c>
      <c r="I87" s="222">
        <v>3944.7038448414819</v>
      </c>
      <c r="J87" s="223">
        <f t="shared" si="9"/>
        <v>23668.22306904889</v>
      </c>
      <c r="K87" s="223">
        <f t="shared" si="10"/>
        <v>28903.634011922506</v>
      </c>
      <c r="L87" s="224">
        <f t="shared" si="11"/>
        <v>5.1363399936294567E-3</v>
      </c>
      <c r="M87" s="225"/>
      <c r="N87" s="225"/>
    </row>
    <row r="88" spans="1:14" s="29" customFormat="1" ht="15" customHeight="1" outlineLevel="1" x14ac:dyDescent="0.35">
      <c r="A88" s="231" t="s">
        <v>98</v>
      </c>
      <c r="B88" s="232"/>
      <c r="C88" s="233"/>
      <c r="D88" s="234" t="s">
        <v>295</v>
      </c>
      <c r="E88" s="235"/>
      <c r="F88" s="236"/>
      <c r="G88" s="237"/>
      <c r="H88" s="236"/>
      <c r="I88" s="238"/>
      <c r="J88" s="239"/>
      <c r="K88" s="239"/>
      <c r="L88" s="240"/>
      <c r="M88" s="241"/>
      <c r="N88" s="241"/>
    </row>
    <row r="89" spans="1:14" s="29" customFormat="1" ht="15" customHeight="1" outlineLevel="1" x14ac:dyDescent="0.35">
      <c r="A89" s="248" t="s">
        <v>296</v>
      </c>
      <c r="B89" s="249"/>
      <c r="C89" s="250"/>
      <c r="D89" s="251" t="s">
        <v>297</v>
      </c>
      <c r="E89" s="252"/>
      <c r="F89" s="253"/>
      <c r="G89" s="254"/>
      <c r="H89" s="253"/>
      <c r="I89" s="255"/>
      <c r="J89" s="256"/>
      <c r="K89" s="256"/>
      <c r="L89" s="257"/>
      <c r="M89" s="258"/>
      <c r="N89" s="258"/>
    </row>
    <row r="90" spans="1:14" s="29" customFormat="1" ht="15" customHeight="1" outlineLevel="1" x14ac:dyDescent="0.35">
      <c r="A90" s="215" t="s">
        <v>298</v>
      </c>
      <c r="B90" s="216" t="s">
        <v>65</v>
      </c>
      <c r="C90" s="247">
        <v>600032766</v>
      </c>
      <c r="D90" s="218" t="s">
        <v>299</v>
      </c>
      <c r="E90" s="219"/>
      <c r="F90" s="220"/>
      <c r="G90" s="221" t="s">
        <v>82</v>
      </c>
      <c r="H90" s="220">
        <v>270</v>
      </c>
      <c r="I90" s="222">
        <v>319.3915587254848</v>
      </c>
      <c r="J90" s="223">
        <f t="shared" si="9"/>
        <v>86235.720855880892</v>
      </c>
      <c r="K90" s="223">
        <f t="shared" si="10"/>
        <v>105311.06230920175</v>
      </c>
      <c r="L90" s="224">
        <f t="shared" ref="L90:L96" si="12">K90/$K$269</f>
        <v>1.8714374147113626E-2</v>
      </c>
      <c r="M90" s="225"/>
      <c r="N90" s="225"/>
    </row>
    <row r="91" spans="1:14" s="29" customFormat="1" ht="15.5" outlineLevel="1" x14ac:dyDescent="0.35">
      <c r="A91" s="215" t="s">
        <v>300</v>
      </c>
      <c r="B91" s="216" t="s">
        <v>65</v>
      </c>
      <c r="C91" s="247">
        <v>600032767</v>
      </c>
      <c r="D91" s="218" t="s">
        <v>301</v>
      </c>
      <c r="E91" s="219"/>
      <c r="F91" s="220"/>
      <c r="G91" s="221" t="s">
        <v>83</v>
      </c>
      <c r="H91" s="220">
        <v>3</v>
      </c>
      <c r="I91" s="222">
        <v>3944.7038448414819</v>
      </c>
      <c r="J91" s="223">
        <f t="shared" si="9"/>
        <v>11834.111534524445</v>
      </c>
      <c r="K91" s="223">
        <f t="shared" si="10"/>
        <v>14451.817005961253</v>
      </c>
      <c r="L91" s="224">
        <f t="shared" si="12"/>
        <v>2.5681699968147283E-3</v>
      </c>
      <c r="M91" s="225"/>
      <c r="N91" s="225"/>
    </row>
    <row r="92" spans="1:14" s="29" customFormat="1" ht="15" customHeight="1" outlineLevel="1" x14ac:dyDescent="0.35">
      <c r="A92" s="215" t="s">
        <v>302</v>
      </c>
      <c r="B92" s="216" t="s">
        <v>26</v>
      </c>
      <c r="C92" s="217">
        <v>20003002</v>
      </c>
      <c r="D92" s="218" t="s">
        <v>303</v>
      </c>
      <c r="E92" s="219"/>
      <c r="F92" s="220"/>
      <c r="G92" s="221" t="s">
        <v>574</v>
      </c>
      <c r="H92" s="220">
        <v>4</v>
      </c>
      <c r="I92" s="222">
        <v>322.26</v>
      </c>
      <c r="J92" s="223">
        <f t="shared" si="9"/>
        <v>1289.04</v>
      </c>
      <c r="K92" s="223">
        <f t="shared" si="10"/>
        <v>1574.1756480000001</v>
      </c>
      <c r="L92" s="224">
        <f t="shared" si="12"/>
        <v>2.7973995707545858E-4</v>
      </c>
      <c r="M92" s="225"/>
      <c r="N92" s="225"/>
    </row>
    <row r="93" spans="1:14" s="29" customFormat="1" ht="15" customHeight="1" outlineLevel="1" x14ac:dyDescent="0.35">
      <c r="A93" s="215" t="s">
        <v>304</v>
      </c>
      <c r="B93" s="216" t="s">
        <v>26</v>
      </c>
      <c r="C93" s="217">
        <v>20003002</v>
      </c>
      <c r="D93" s="218" t="s">
        <v>305</v>
      </c>
      <c r="E93" s="219"/>
      <c r="F93" s="220"/>
      <c r="G93" s="221" t="s">
        <v>574</v>
      </c>
      <c r="H93" s="220">
        <v>3</v>
      </c>
      <c r="I93" s="222">
        <v>322.26</v>
      </c>
      <c r="J93" s="223">
        <f t="shared" si="9"/>
        <v>966.78</v>
      </c>
      <c r="K93" s="223">
        <f t="shared" si="10"/>
        <v>1180.631736</v>
      </c>
      <c r="L93" s="224">
        <f t="shared" si="12"/>
        <v>2.0980496780659391E-4</v>
      </c>
      <c r="M93" s="225"/>
      <c r="N93" s="225"/>
    </row>
    <row r="94" spans="1:14" s="29" customFormat="1" ht="42" customHeight="1" outlineLevel="1" x14ac:dyDescent="0.35">
      <c r="A94" s="215" t="s">
        <v>306</v>
      </c>
      <c r="B94" s="216" t="s">
        <v>65</v>
      </c>
      <c r="C94" s="247">
        <v>600032768</v>
      </c>
      <c r="D94" s="218" t="s">
        <v>307</v>
      </c>
      <c r="E94" s="219"/>
      <c r="F94" s="220"/>
      <c r="G94" s="221" t="s">
        <v>83</v>
      </c>
      <c r="H94" s="220">
        <v>3</v>
      </c>
      <c r="I94" s="222">
        <v>4863.1254013324797</v>
      </c>
      <c r="J94" s="223">
        <f t="shared" si="9"/>
        <v>14589.376203997439</v>
      </c>
      <c r="K94" s="223">
        <f t="shared" si="10"/>
        <v>17816.546220321674</v>
      </c>
      <c r="L94" s="224">
        <f t="shared" si="12"/>
        <v>3.1661014965121024E-3</v>
      </c>
      <c r="M94" s="225"/>
      <c r="N94" s="225"/>
    </row>
    <row r="95" spans="1:14" s="29" customFormat="1" ht="15" customHeight="1" outlineLevel="1" x14ac:dyDescent="0.35">
      <c r="A95" s="215" t="s">
        <v>308</v>
      </c>
      <c r="B95" s="216" t="s">
        <v>26</v>
      </c>
      <c r="C95" s="217">
        <v>20003002</v>
      </c>
      <c r="D95" s="218" t="s">
        <v>309</v>
      </c>
      <c r="E95" s="219"/>
      <c r="F95" s="220"/>
      <c r="G95" s="221" t="s">
        <v>574</v>
      </c>
      <c r="H95" s="220">
        <v>4</v>
      </c>
      <c r="I95" s="222">
        <v>322.26</v>
      </c>
      <c r="J95" s="223">
        <f t="shared" si="9"/>
        <v>1289.04</v>
      </c>
      <c r="K95" s="223">
        <f t="shared" si="10"/>
        <v>1574.1756480000001</v>
      </c>
      <c r="L95" s="224">
        <f t="shared" si="12"/>
        <v>2.7973995707545858E-4</v>
      </c>
      <c r="M95" s="225"/>
      <c r="N95" s="225"/>
    </row>
    <row r="96" spans="1:14" s="29" customFormat="1" ht="15" customHeight="1" outlineLevel="1" x14ac:dyDescent="0.35">
      <c r="A96" s="215" t="s">
        <v>310</v>
      </c>
      <c r="B96" s="216" t="s">
        <v>26</v>
      </c>
      <c r="C96" s="217">
        <v>20003002</v>
      </c>
      <c r="D96" s="218" t="s">
        <v>311</v>
      </c>
      <c r="E96" s="219"/>
      <c r="F96" s="220"/>
      <c r="G96" s="221" t="s">
        <v>574</v>
      </c>
      <c r="H96" s="220">
        <v>1</v>
      </c>
      <c r="I96" s="222">
        <v>322.26</v>
      </c>
      <c r="J96" s="223">
        <f t="shared" si="9"/>
        <v>322.26</v>
      </c>
      <c r="K96" s="223">
        <f t="shared" si="10"/>
        <v>393.54391200000003</v>
      </c>
      <c r="L96" s="224">
        <f t="shared" si="12"/>
        <v>6.9934989268864646E-5</v>
      </c>
      <c r="M96" s="225"/>
      <c r="N96" s="225"/>
    </row>
    <row r="97" spans="1:14" s="29" customFormat="1" ht="15" customHeight="1" outlineLevel="1" x14ac:dyDescent="0.35">
      <c r="A97" s="248" t="s">
        <v>312</v>
      </c>
      <c r="B97" s="249"/>
      <c r="C97" s="250"/>
      <c r="D97" s="251" t="s">
        <v>313</v>
      </c>
      <c r="E97" s="252"/>
      <c r="F97" s="253"/>
      <c r="G97" s="254"/>
      <c r="H97" s="253"/>
      <c r="I97" s="255"/>
      <c r="J97" s="256"/>
      <c r="K97" s="256"/>
      <c r="L97" s="257"/>
      <c r="M97" s="258"/>
      <c r="N97" s="258"/>
    </row>
    <row r="98" spans="1:14" s="29" customFormat="1" ht="15" customHeight="1" outlineLevel="1" x14ac:dyDescent="0.35">
      <c r="A98" s="215" t="s">
        <v>314</v>
      </c>
      <c r="B98" s="216" t="s">
        <v>64</v>
      </c>
      <c r="C98" s="244">
        <v>500012222</v>
      </c>
      <c r="D98" s="218" t="s">
        <v>315</v>
      </c>
      <c r="E98" s="219"/>
      <c r="F98" s="220"/>
      <c r="G98" s="221" t="s">
        <v>82</v>
      </c>
      <c r="H98" s="220">
        <v>360</v>
      </c>
      <c r="I98" s="222">
        <v>163.27380492094119</v>
      </c>
      <c r="J98" s="223">
        <f t="shared" si="9"/>
        <v>58778.569771538831</v>
      </c>
      <c r="K98" s="223">
        <f t="shared" si="10"/>
        <v>71780.389405003225</v>
      </c>
      <c r="L98" s="224">
        <f t="shared" ref="L98:L104" si="13">K98/$K$269</f>
        <v>1.2755783051609819E-2</v>
      </c>
      <c r="M98" s="225"/>
      <c r="N98" s="225"/>
    </row>
    <row r="99" spans="1:14" s="29" customFormat="1" ht="15.5" outlineLevel="1" x14ac:dyDescent="0.35">
      <c r="A99" s="215" t="s">
        <v>316</v>
      </c>
      <c r="B99" s="216" t="s">
        <v>65</v>
      </c>
      <c r="C99" s="247">
        <v>600032769</v>
      </c>
      <c r="D99" s="218" t="s">
        <v>317</v>
      </c>
      <c r="E99" s="219"/>
      <c r="F99" s="220"/>
      <c r="G99" s="221" t="s">
        <v>83</v>
      </c>
      <c r="H99" s="220">
        <v>4</v>
      </c>
      <c r="I99" s="222">
        <v>3944.7038448414819</v>
      </c>
      <c r="J99" s="223">
        <f t="shared" si="9"/>
        <v>15778.815379365928</v>
      </c>
      <c r="K99" s="223">
        <f t="shared" si="10"/>
        <v>19269.089341281673</v>
      </c>
      <c r="L99" s="224">
        <f t="shared" si="13"/>
        <v>3.4242266624196381E-3</v>
      </c>
      <c r="M99" s="225"/>
      <c r="N99" s="225"/>
    </row>
    <row r="100" spans="1:14" s="29" customFormat="1" ht="15" customHeight="1" outlineLevel="1" x14ac:dyDescent="0.35">
      <c r="A100" s="215" t="s">
        <v>318</v>
      </c>
      <c r="B100" s="216" t="s">
        <v>26</v>
      </c>
      <c r="C100" s="217">
        <v>20003002</v>
      </c>
      <c r="D100" s="218" t="s">
        <v>319</v>
      </c>
      <c r="E100" s="219"/>
      <c r="F100" s="220"/>
      <c r="G100" s="221" t="s">
        <v>574</v>
      </c>
      <c r="H100" s="220">
        <v>4</v>
      </c>
      <c r="I100" s="222">
        <v>322.26</v>
      </c>
      <c r="J100" s="223">
        <f t="shared" si="9"/>
        <v>1289.04</v>
      </c>
      <c r="K100" s="223">
        <f t="shared" si="10"/>
        <v>1574.1756480000001</v>
      </c>
      <c r="L100" s="224">
        <f t="shared" si="13"/>
        <v>2.7973995707545858E-4</v>
      </c>
      <c r="M100" s="225"/>
      <c r="N100" s="225"/>
    </row>
    <row r="101" spans="1:14" s="29" customFormat="1" ht="15" customHeight="1" outlineLevel="1" x14ac:dyDescent="0.35">
      <c r="A101" s="215" t="s">
        <v>320</v>
      </c>
      <c r="B101" s="216" t="s">
        <v>26</v>
      </c>
      <c r="C101" s="217">
        <v>20003002</v>
      </c>
      <c r="D101" s="218" t="s">
        <v>321</v>
      </c>
      <c r="E101" s="219"/>
      <c r="F101" s="220"/>
      <c r="G101" s="221" t="s">
        <v>574</v>
      </c>
      <c r="H101" s="220">
        <v>3</v>
      </c>
      <c r="I101" s="222">
        <v>322.26</v>
      </c>
      <c r="J101" s="223">
        <f t="shared" si="9"/>
        <v>966.78</v>
      </c>
      <c r="K101" s="223">
        <f t="shared" si="10"/>
        <v>1180.631736</v>
      </c>
      <c r="L101" s="224">
        <f t="shared" si="13"/>
        <v>2.0980496780659391E-4</v>
      </c>
      <c r="M101" s="225"/>
      <c r="N101" s="225"/>
    </row>
    <row r="102" spans="1:14" s="29" customFormat="1" ht="38" customHeight="1" outlineLevel="1" x14ac:dyDescent="0.35">
      <c r="A102" s="215" t="s">
        <v>322</v>
      </c>
      <c r="B102" s="216" t="s">
        <v>65</v>
      </c>
      <c r="C102" s="247">
        <v>600032770</v>
      </c>
      <c r="D102" s="218" t="s">
        <v>323</v>
      </c>
      <c r="E102" s="219"/>
      <c r="F102" s="220"/>
      <c r="G102" s="221" t="s">
        <v>83</v>
      </c>
      <c r="H102" s="220">
        <v>4</v>
      </c>
      <c r="I102" s="222">
        <v>4863.1254013324797</v>
      </c>
      <c r="J102" s="223">
        <f t="shared" si="9"/>
        <v>19452.501605329919</v>
      </c>
      <c r="K102" s="223">
        <f t="shared" si="10"/>
        <v>23755.394960428897</v>
      </c>
      <c r="L102" s="224">
        <f t="shared" si="13"/>
        <v>4.2214686620161363E-3</v>
      </c>
      <c r="M102" s="225"/>
      <c r="N102" s="225"/>
    </row>
    <row r="103" spans="1:14" s="29" customFormat="1" ht="15" customHeight="1" outlineLevel="1" x14ac:dyDescent="0.35">
      <c r="A103" s="215" t="s">
        <v>324</v>
      </c>
      <c r="B103" s="216" t="s">
        <v>26</v>
      </c>
      <c r="C103" s="217">
        <v>20003002</v>
      </c>
      <c r="D103" s="218" t="s">
        <v>309</v>
      </c>
      <c r="E103" s="219"/>
      <c r="F103" s="220"/>
      <c r="G103" s="221" t="s">
        <v>574</v>
      </c>
      <c r="H103" s="220">
        <v>4</v>
      </c>
      <c r="I103" s="222">
        <v>322.26</v>
      </c>
      <c r="J103" s="223">
        <f t="shared" si="9"/>
        <v>1289.04</v>
      </c>
      <c r="K103" s="223">
        <f t="shared" si="10"/>
        <v>1574.1756480000001</v>
      </c>
      <c r="L103" s="224">
        <f t="shared" si="13"/>
        <v>2.7973995707545858E-4</v>
      </c>
      <c r="M103" s="225"/>
      <c r="N103" s="225"/>
    </row>
    <row r="104" spans="1:14" s="29" customFormat="1" ht="15" customHeight="1" outlineLevel="1" x14ac:dyDescent="0.35">
      <c r="A104" s="215" t="s">
        <v>325</v>
      </c>
      <c r="B104" s="216" t="s">
        <v>26</v>
      </c>
      <c r="C104" s="217">
        <v>20003002</v>
      </c>
      <c r="D104" s="218" t="s">
        <v>326</v>
      </c>
      <c r="E104" s="219"/>
      <c r="F104" s="220"/>
      <c r="G104" s="221" t="s">
        <v>574</v>
      </c>
      <c r="H104" s="220">
        <v>1</v>
      </c>
      <c r="I104" s="222">
        <v>322.26</v>
      </c>
      <c r="J104" s="223">
        <f t="shared" si="9"/>
        <v>322.26</v>
      </c>
      <c r="K104" s="223">
        <f t="shared" si="10"/>
        <v>393.54391200000003</v>
      </c>
      <c r="L104" s="224">
        <f t="shared" si="13"/>
        <v>6.9934989268864646E-5</v>
      </c>
      <c r="M104" s="225"/>
      <c r="N104" s="225"/>
    </row>
    <row r="105" spans="1:14" s="29" customFormat="1" ht="15" customHeight="1" outlineLevel="1" x14ac:dyDescent="0.35">
      <c r="A105" s="248" t="s">
        <v>327</v>
      </c>
      <c r="B105" s="249"/>
      <c r="C105" s="250"/>
      <c r="D105" s="251" t="s">
        <v>328</v>
      </c>
      <c r="E105" s="252"/>
      <c r="F105" s="253"/>
      <c r="G105" s="254"/>
      <c r="H105" s="253"/>
      <c r="I105" s="255"/>
      <c r="J105" s="256"/>
      <c r="K105" s="256"/>
      <c r="L105" s="257"/>
      <c r="M105" s="258"/>
      <c r="N105" s="258"/>
    </row>
    <row r="106" spans="1:14" s="29" customFormat="1" ht="15" customHeight="1" outlineLevel="1" x14ac:dyDescent="0.35">
      <c r="A106" s="215" t="s">
        <v>329</v>
      </c>
      <c r="B106" s="216" t="s">
        <v>65</v>
      </c>
      <c r="C106" s="247">
        <v>600032771</v>
      </c>
      <c r="D106" s="218" t="s">
        <v>330</v>
      </c>
      <c r="E106" s="219"/>
      <c r="F106" s="220"/>
      <c r="G106" s="221" t="s">
        <v>82</v>
      </c>
      <c r="H106" s="220">
        <v>360</v>
      </c>
      <c r="I106" s="222">
        <v>240.89622986223188</v>
      </c>
      <c r="J106" s="223">
        <f t="shared" si="9"/>
        <v>86722.64275040348</v>
      </c>
      <c r="K106" s="223">
        <f t="shared" si="10"/>
        <v>105905.69132679273</v>
      </c>
      <c r="L106" s="224">
        <f t="shared" ref="L106:L112" si="14">K106/$K$269</f>
        <v>1.8820043102206446E-2</v>
      </c>
      <c r="M106" s="225"/>
      <c r="N106" s="225"/>
    </row>
    <row r="107" spans="1:14" s="29" customFormat="1" ht="15.5" outlineLevel="1" x14ac:dyDescent="0.35">
      <c r="A107" s="215" t="s">
        <v>331</v>
      </c>
      <c r="B107" s="216" t="s">
        <v>65</v>
      </c>
      <c r="C107" s="247">
        <v>600032772</v>
      </c>
      <c r="D107" s="218" t="s">
        <v>332</v>
      </c>
      <c r="E107" s="219"/>
      <c r="F107" s="220"/>
      <c r="G107" s="221" t="s">
        <v>83</v>
      </c>
      <c r="H107" s="220">
        <v>6</v>
      </c>
      <c r="I107" s="222">
        <v>3944.7038448414819</v>
      </c>
      <c r="J107" s="223">
        <f t="shared" si="9"/>
        <v>23668.22306904889</v>
      </c>
      <c r="K107" s="223">
        <f t="shared" si="10"/>
        <v>28903.634011922506</v>
      </c>
      <c r="L107" s="224">
        <f t="shared" si="14"/>
        <v>5.1363399936294567E-3</v>
      </c>
      <c r="M107" s="225"/>
      <c r="N107" s="225"/>
    </row>
    <row r="108" spans="1:14" s="29" customFormat="1" ht="15" customHeight="1" outlineLevel="1" x14ac:dyDescent="0.35">
      <c r="A108" s="215" t="s">
        <v>333</v>
      </c>
      <c r="B108" s="216" t="s">
        <v>26</v>
      </c>
      <c r="C108" s="217">
        <v>20003002</v>
      </c>
      <c r="D108" s="218" t="s">
        <v>334</v>
      </c>
      <c r="E108" s="219"/>
      <c r="F108" s="220"/>
      <c r="G108" s="221" t="s">
        <v>574</v>
      </c>
      <c r="H108" s="220">
        <v>4</v>
      </c>
      <c r="I108" s="222">
        <v>322.26</v>
      </c>
      <c r="J108" s="223">
        <f t="shared" si="9"/>
        <v>1289.04</v>
      </c>
      <c r="K108" s="223">
        <f t="shared" si="10"/>
        <v>1574.1756480000001</v>
      </c>
      <c r="L108" s="224">
        <f t="shared" si="14"/>
        <v>2.7973995707545858E-4</v>
      </c>
      <c r="M108" s="225"/>
      <c r="N108" s="225"/>
    </row>
    <row r="109" spans="1:14" s="29" customFormat="1" ht="15" customHeight="1" outlineLevel="1" x14ac:dyDescent="0.35">
      <c r="A109" s="215" t="s">
        <v>335</v>
      </c>
      <c r="B109" s="216" t="s">
        <v>26</v>
      </c>
      <c r="C109" s="217">
        <v>20003002</v>
      </c>
      <c r="D109" s="218" t="s">
        <v>336</v>
      </c>
      <c r="E109" s="219"/>
      <c r="F109" s="220"/>
      <c r="G109" s="221" t="s">
        <v>574</v>
      </c>
      <c r="H109" s="220">
        <v>3</v>
      </c>
      <c r="I109" s="222">
        <v>322.26</v>
      </c>
      <c r="J109" s="223">
        <f t="shared" si="9"/>
        <v>966.78</v>
      </c>
      <c r="K109" s="223">
        <f t="shared" si="10"/>
        <v>1180.631736</v>
      </c>
      <c r="L109" s="224">
        <f t="shared" si="14"/>
        <v>2.0980496780659391E-4</v>
      </c>
      <c r="M109" s="225"/>
      <c r="N109" s="225"/>
    </row>
    <row r="110" spans="1:14" s="29" customFormat="1" ht="42" customHeight="1" outlineLevel="1" x14ac:dyDescent="0.35">
      <c r="A110" s="215" t="s">
        <v>337</v>
      </c>
      <c r="B110" s="216" t="s">
        <v>65</v>
      </c>
      <c r="C110" s="247">
        <v>600032773</v>
      </c>
      <c r="D110" s="218" t="s">
        <v>338</v>
      </c>
      <c r="E110" s="219"/>
      <c r="F110" s="220"/>
      <c r="G110" s="221" t="s">
        <v>83</v>
      </c>
      <c r="H110" s="220">
        <v>6</v>
      </c>
      <c r="I110" s="222">
        <v>4863.1254013324797</v>
      </c>
      <c r="J110" s="223">
        <f t="shared" si="9"/>
        <v>29178.752407994878</v>
      </c>
      <c r="K110" s="223">
        <f t="shared" si="10"/>
        <v>35633.092440643348</v>
      </c>
      <c r="L110" s="224">
        <f t="shared" si="14"/>
        <v>6.3322029930242048E-3</v>
      </c>
      <c r="M110" s="225"/>
      <c r="N110" s="225"/>
    </row>
    <row r="111" spans="1:14" s="29" customFormat="1" ht="15" customHeight="1" outlineLevel="1" x14ac:dyDescent="0.35">
      <c r="A111" s="215" t="s">
        <v>339</v>
      </c>
      <c r="B111" s="216" t="s">
        <v>26</v>
      </c>
      <c r="C111" s="217">
        <v>20003002</v>
      </c>
      <c r="D111" s="218" t="s">
        <v>340</v>
      </c>
      <c r="E111" s="219"/>
      <c r="F111" s="220"/>
      <c r="G111" s="221" t="s">
        <v>574</v>
      </c>
      <c r="H111" s="220">
        <v>4</v>
      </c>
      <c r="I111" s="222">
        <v>322.26</v>
      </c>
      <c r="J111" s="223">
        <f t="shared" si="9"/>
        <v>1289.04</v>
      </c>
      <c r="K111" s="223">
        <f t="shared" si="10"/>
        <v>1574.1756480000001</v>
      </c>
      <c r="L111" s="224">
        <f t="shared" si="14"/>
        <v>2.7973995707545858E-4</v>
      </c>
      <c r="M111" s="225"/>
      <c r="N111" s="225"/>
    </row>
    <row r="112" spans="1:14" s="29" customFormat="1" ht="15" customHeight="1" outlineLevel="1" x14ac:dyDescent="0.35">
      <c r="A112" s="215" t="s">
        <v>341</v>
      </c>
      <c r="B112" s="216" t="s">
        <v>26</v>
      </c>
      <c r="C112" s="217">
        <v>20003002</v>
      </c>
      <c r="D112" s="218" t="s">
        <v>342</v>
      </c>
      <c r="E112" s="219"/>
      <c r="F112" s="220"/>
      <c r="G112" s="221" t="s">
        <v>574</v>
      </c>
      <c r="H112" s="220">
        <v>1</v>
      </c>
      <c r="I112" s="222">
        <v>322.26</v>
      </c>
      <c r="J112" s="223">
        <f t="shared" si="9"/>
        <v>322.26</v>
      </c>
      <c r="K112" s="223">
        <f t="shared" si="10"/>
        <v>393.54391200000003</v>
      </c>
      <c r="L112" s="224">
        <f t="shared" si="14"/>
        <v>6.9934989268864646E-5</v>
      </c>
      <c r="M112" s="225"/>
      <c r="N112" s="225"/>
    </row>
    <row r="113" spans="1:14" s="29" customFormat="1" ht="15" customHeight="1" outlineLevel="1" x14ac:dyDescent="0.35">
      <c r="A113" s="248" t="s">
        <v>343</v>
      </c>
      <c r="B113" s="249"/>
      <c r="C113" s="250"/>
      <c r="D113" s="251" t="s">
        <v>344</v>
      </c>
      <c r="E113" s="252"/>
      <c r="F113" s="253"/>
      <c r="G113" s="254"/>
      <c r="H113" s="253"/>
      <c r="I113" s="255"/>
      <c r="J113" s="256"/>
      <c r="K113" s="256"/>
      <c r="L113" s="257"/>
      <c r="M113" s="258"/>
      <c r="N113" s="258"/>
    </row>
    <row r="114" spans="1:14" s="29" customFormat="1" ht="15" customHeight="1" outlineLevel="1" x14ac:dyDescent="0.35">
      <c r="A114" s="215" t="s">
        <v>345</v>
      </c>
      <c r="B114" s="216" t="s">
        <v>26</v>
      </c>
      <c r="C114" s="217">
        <v>20003002</v>
      </c>
      <c r="D114" s="218" t="s">
        <v>346</v>
      </c>
      <c r="E114" s="219"/>
      <c r="F114" s="220"/>
      <c r="G114" s="221" t="s">
        <v>574</v>
      </c>
      <c r="H114" s="220">
        <v>1</v>
      </c>
      <c r="I114" s="222">
        <v>322.26</v>
      </c>
      <c r="J114" s="223">
        <f t="shared" si="9"/>
        <v>322.26</v>
      </c>
      <c r="K114" s="223">
        <f t="shared" si="10"/>
        <v>393.54391200000003</v>
      </c>
      <c r="L114" s="224">
        <f>K114/$K$269</f>
        <v>6.9934989268864646E-5</v>
      </c>
      <c r="M114" s="225"/>
      <c r="N114" s="225"/>
    </row>
    <row r="115" spans="1:14" s="29" customFormat="1" ht="48" customHeight="1" outlineLevel="1" x14ac:dyDescent="0.35">
      <c r="A115" s="215" t="s">
        <v>347</v>
      </c>
      <c r="B115" s="216" t="s">
        <v>65</v>
      </c>
      <c r="C115" s="247">
        <v>600032774</v>
      </c>
      <c r="D115" s="218" t="s">
        <v>348</v>
      </c>
      <c r="E115" s="219"/>
      <c r="F115" s="220"/>
      <c r="G115" s="221" t="s">
        <v>82</v>
      </c>
      <c r="H115" s="220">
        <v>60</v>
      </c>
      <c r="I115" s="222">
        <v>563.66685056239282</v>
      </c>
      <c r="J115" s="223">
        <f t="shared" si="9"/>
        <v>33820.011033743569</v>
      </c>
      <c r="K115" s="223">
        <f t="shared" si="10"/>
        <v>41300.997474407646</v>
      </c>
      <c r="L115" s="224">
        <f>K115/$K$269</f>
        <v>7.3394219224158759E-3</v>
      </c>
      <c r="M115" s="225"/>
      <c r="N115" s="225"/>
    </row>
    <row r="116" spans="1:14" s="29" customFormat="1" ht="15" customHeight="1" outlineLevel="1" x14ac:dyDescent="0.35">
      <c r="A116" s="215" t="s">
        <v>349</v>
      </c>
      <c r="B116" s="216" t="s">
        <v>26</v>
      </c>
      <c r="C116" s="217">
        <v>20003002</v>
      </c>
      <c r="D116" s="218" t="s">
        <v>350</v>
      </c>
      <c r="E116" s="219"/>
      <c r="F116" s="220"/>
      <c r="G116" s="221" t="s">
        <v>574</v>
      </c>
      <c r="H116" s="220">
        <v>4</v>
      </c>
      <c r="I116" s="222">
        <v>322.26</v>
      </c>
      <c r="J116" s="223">
        <f t="shared" si="9"/>
        <v>1289.04</v>
      </c>
      <c r="K116" s="223">
        <f t="shared" si="10"/>
        <v>1574.1756480000001</v>
      </c>
      <c r="L116" s="224">
        <f>K116/$K$269</f>
        <v>2.7973995707545858E-4</v>
      </c>
      <c r="M116" s="225"/>
      <c r="N116" s="225"/>
    </row>
    <row r="117" spans="1:14" s="29" customFormat="1" ht="15" customHeight="1" outlineLevel="1" x14ac:dyDescent="0.35">
      <c r="A117" s="215" t="s">
        <v>351</v>
      </c>
      <c r="B117" s="216" t="s">
        <v>26</v>
      </c>
      <c r="C117" s="217">
        <v>20003002</v>
      </c>
      <c r="D117" s="218" t="s">
        <v>352</v>
      </c>
      <c r="E117" s="219"/>
      <c r="F117" s="220"/>
      <c r="G117" s="221" t="s">
        <v>574</v>
      </c>
      <c r="H117" s="220">
        <v>1</v>
      </c>
      <c r="I117" s="222">
        <v>322.26</v>
      </c>
      <c r="J117" s="223">
        <f t="shared" si="9"/>
        <v>322.26</v>
      </c>
      <c r="K117" s="223">
        <f t="shared" si="10"/>
        <v>393.54391200000003</v>
      </c>
      <c r="L117" s="224">
        <f>K117/$K$269</f>
        <v>6.9934989268864646E-5</v>
      </c>
      <c r="M117" s="225"/>
      <c r="N117" s="225"/>
    </row>
    <row r="118" spans="1:14" s="29" customFormat="1" ht="15" customHeight="1" outlineLevel="1" x14ac:dyDescent="0.35">
      <c r="A118" s="231" t="s">
        <v>99</v>
      </c>
      <c r="B118" s="232"/>
      <c r="C118" s="233"/>
      <c r="D118" s="234" t="s">
        <v>353</v>
      </c>
      <c r="E118" s="235"/>
      <c r="F118" s="236"/>
      <c r="G118" s="237"/>
      <c r="H118" s="236"/>
      <c r="I118" s="238"/>
      <c r="J118" s="239"/>
      <c r="K118" s="239"/>
      <c r="L118" s="240"/>
      <c r="M118" s="241"/>
      <c r="N118" s="241"/>
    </row>
    <row r="119" spans="1:14" s="29" customFormat="1" ht="15" customHeight="1" outlineLevel="1" x14ac:dyDescent="0.35">
      <c r="A119" s="248" t="s">
        <v>354</v>
      </c>
      <c r="B119" s="249"/>
      <c r="C119" s="250"/>
      <c r="D119" s="251" t="s">
        <v>355</v>
      </c>
      <c r="E119" s="252"/>
      <c r="F119" s="253"/>
      <c r="G119" s="254"/>
      <c r="H119" s="253"/>
      <c r="I119" s="255"/>
      <c r="J119" s="256"/>
      <c r="K119" s="256"/>
      <c r="L119" s="257"/>
      <c r="M119" s="258"/>
      <c r="N119" s="258"/>
    </row>
    <row r="120" spans="1:14" s="29" customFormat="1" ht="15" customHeight="1" outlineLevel="1" x14ac:dyDescent="0.35">
      <c r="A120" s="215" t="s">
        <v>356</v>
      </c>
      <c r="B120" s="216" t="s">
        <v>65</v>
      </c>
      <c r="C120" s="247">
        <v>600032775</v>
      </c>
      <c r="D120" s="218" t="s">
        <v>357</v>
      </c>
      <c r="E120" s="219"/>
      <c r="F120" s="220"/>
      <c r="G120" s="221" t="s">
        <v>82</v>
      </c>
      <c r="H120" s="220">
        <v>780</v>
      </c>
      <c r="I120" s="222">
        <v>679.10721436760366</v>
      </c>
      <c r="J120" s="223">
        <f t="shared" si="9"/>
        <v>529703.62720673089</v>
      </c>
      <c r="K120" s="223">
        <f t="shared" si="10"/>
        <v>646874.06954485981</v>
      </c>
      <c r="L120" s="224">
        <f t="shared" ref="L120:L125" si="15">K120/$K$269</f>
        <v>0.11495319768007635</v>
      </c>
      <c r="M120" s="225"/>
      <c r="N120" s="225"/>
    </row>
    <row r="121" spans="1:14" s="29" customFormat="1" ht="42" customHeight="1" outlineLevel="1" x14ac:dyDescent="0.35">
      <c r="A121" s="215" t="s">
        <v>358</v>
      </c>
      <c r="B121" s="216" t="s">
        <v>65</v>
      </c>
      <c r="C121" s="247">
        <v>600032776</v>
      </c>
      <c r="D121" s="218" t="s">
        <v>359</v>
      </c>
      <c r="E121" s="219"/>
      <c r="F121" s="220"/>
      <c r="G121" s="221" t="s">
        <v>83</v>
      </c>
      <c r="H121" s="220">
        <v>6</v>
      </c>
      <c r="I121" s="222">
        <v>4863.1254013324797</v>
      </c>
      <c r="J121" s="223">
        <f t="shared" si="9"/>
        <v>29178.752407994878</v>
      </c>
      <c r="K121" s="223">
        <f t="shared" si="10"/>
        <v>35633.092440643348</v>
      </c>
      <c r="L121" s="224">
        <f t="shared" si="15"/>
        <v>6.3322029930242048E-3</v>
      </c>
      <c r="M121" s="225"/>
      <c r="N121" s="225"/>
    </row>
    <row r="122" spans="1:14" s="29" customFormat="1" ht="15.5" outlineLevel="1" x14ac:dyDescent="0.35">
      <c r="A122" s="215" t="s">
        <v>360</v>
      </c>
      <c r="B122" s="216" t="s">
        <v>65</v>
      </c>
      <c r="C122" s="247">
        <v>600032777</v>
      </c>
      <c r="D122" s="218" t="s">
        <v>361</v>
      </c>
      <c r="E122" s="219"/>
      <c r="F122" s="220"/>
      <c r="G122" s="221" t="s">
        <v>83</v>
      </c>
      <c r="H122" s="220">
        <v>12</v>
      </c>
      <c r="I122" s="222">
        <v>3944.7038448414819</v>
      </c>
      <c r="J122" s="223">
        <f t="shared" si="9"/>
        <v>47336.446138097781</v>
      </c>
      <c r="K122" s="223">
        <f t="shared" si="10"/>
        <v>57807.268023845012</v>
      </c>
      <c r="L122" s="224">
        <f t="shared" si="15"/>
        <v>1.0272679987258913E-2</v>
      </c>
      <c r="M122" s="225"/>
      <c r="N122" s="225"/>
    </row>
    <row r="123" spans="1:14" s="29" customFormat="1" ht="15" customHeight="1" outlineLevel="1" x14ac:dyDescent="0.35">
      <c r="A123" s="215" t="s">
        <v>362</v>
      </c>
      <c r="B123" s="216" t="s">
        <v>26</v>
      </c>
      <c r="C123" s="217">
        <v>20003002</v>
      </c>
      <c r="D123" s="218" t="s">
        <v>350</v>
      </c>
      <c r="E123" s="219"/>
      <c r="F123" s="220"/>
      <c r="G123" s="221" t="s">
        <v>574</v>
      </c>
      <c r="H123" s="220">
        <v>6</v>
      </c>
      <c r="I123" s="222">
        <v>322.26</v>
      </c>
      <c r="J123" s="223">
        <f t="shared" si="9"/>
        <v>1933.56</v>
      </c>
      <c r="K123" s="223">
        <f t="shared" si="10"/>
        <v>2361.2634720000001</v>
      </c>
      <c r="L123" s="224">
        <f t="shared" si="15"/>
        <v>4.1960993561318782E-4</v>
      </c>
      <c r="M123" s="225"/>
      <c r="N123" s="225"/>
    </row>
    <row r="124" spans="1:14" s="29" customFormat="1" ht="15" customHeight="1" outlineLevel="1" x14ac:dyDescent="0.35">
      <c r="A124" s="215" t="s">
        <v>363</v>
      </c>
      <c r="B124" s="216" t="s">
        <v>26</v>
      </c>
      <c r="C124" s="217">
        <v>20003002</v>
      </c>
      <c r="D124" s="218" t="s">
        <v>364</v>
      </c>
      <c r="E124" s="219"/>
      <c r="F124" s="220"/>
      <c r="G124" s="221" t="s">
        <v>574</v>
      </c>
      <c r="H124" s="220">
        <v>1</v>
      </c>
      <c r="I124" s="222">
        <v>322.26</v>
      </c>
      <c r="J124" s="223">
        <f t="shared" si="9"/>
        <v>322.26</v>
      </c>
      <c r="K124" s="223">
        <f t="shared" si="10"/>
        <v>393.54391200000003</v>
      </c>
      <c r="L124" s="224">
        <f t="shared" si="15"/>
        <v>6.9934989268864646E-5</v>
      </c>
      <c r="M124" s="225"/>
      <c r="N124" s="225"/>
    </row>
    <row r="125" spans="1:14" s="29" customFormat="1" ht="15" customHeight="1" outlineLevel="1" x14ac:dyDescent="0.35">
      <c r="A125" s="215" t="s">
        <v>365</v>
      </c>
      <c r="B125" s="216" t="s">
        <v>26</v>
      </c>
      <c r="C125" s="217">
        <v>20003002</v>
      </c>
      <c r="D125" s="218" t="s">
        <v>366</v>
      </c>
      <c r="E125" s="219"/>
      <c r="F125" s="220"/>
      <c r="G125" s="221" t="s">
        <v>574</v>
      </c>
      <c r="H125" s="220">
        <v>1</v>
      </c>
      <c r="I125" s="222">
        <v>322.26</v>
      </c>
      <c r="J125" s="223">
        <f t="shared" si="9"/>
        <v>322.26</v>
      </c>
      <c r="K125" s="223">
        <f t="shared" si="10"/>
        <v>393.54391200000003</v>
      </c>
      <c r="L125" s="224">
        <f t="shared" si="15"/>
        <v>6.9934989268864646E-5</v>
      </c>
      <c r="M125" s="225"/>
      <c r="N125" s="225"/>
    </row>
    <row r="126" spans="1:14" s="29" customFormat="1" ht="15" customHeight="1" outlineLevel="1" x14ac:dyDescent="0.35">
      <c r="A126" s="248" t="s">
        <v>367</v>
      </c>
      <c r="B126" s="249"/>
      <c r="C126" s="250"/>
      <c r="D126" s="251" t="s">
        <v>368</v>
      </c>
      <c r="E126" s="252"/>
      <c r="F126" s="253"/>
      <c r="G126" s="254"/>
      <c r="H126" s="253"/>
      <c r="I126" s="255"/>
      <c r="J126" s="256"/>
      <c r="K126" s="256"/>
      <c r="L126" s="257"/>
      <c r="M126" s="258"/>
      <c r="N126" s="258"/>
    </row>
    <row r="127" spans="1:14" s="29" customFormat="1" ht="15" customHeight="1" outlineLevel="1" x14ac:dyDescent="0.35">
      <c r="A127" s="215" t="s">
        <v>369</v>
      </c>
      <c r="B127" s="216" t="s">
        <v>65</v>
      </c>
      <c r="C127" s="247">
        <v>600032775</v>
      </c>
      <c r="D127" s="218" t="s">
        <v>357</v>
      </c>
      <c r="E127" s="219"/>
      <c r="F127" s="220"/>
      <c r="G127" s="221" t="s">
        <v>82</v>
      </c>
      <c r="H127" s="220">
        <v>210</v>
      </c>
      <c r="I127" s="222">
        <v>679.10721436760366</v>
      </c>
      <c r="J127" s="223">
        <f t="shared" si="9"/>
        <v>142612.51501719677</v>
      </c>
      <c r="K127" s="223">
        <f t="shared" si="10"/>
        <v>174158.40333900071</v>
      </c>
      <c r="L127" s="224">
        <f>K127/$K$269</f>
        <v>3.0948937836943628E-2</v>
      </c>
      <c r="M127" s="225"/>
      <c r="N127" s="225"/>
    </row>
    <row r="128" spans="1:14" s="29" customFormat="1" ht="15.5" outlineLevel="1" x14ac:dyDescent="0.35">
      <c r="A128" s="215" t="s">
        <v>370</v>
      </c>
      <c r="B128" s="216" t="s">
        <v>65</v>
      </c>
      <c r="C128" s="247">
        <v>600032777</v>
      </c>
      <c r="D128" s="218" t="s">
        <v>361</v>
      </c>
      <c r="E128" s="219"/>
      <c r="F128" s="220"/>
      <c r="G128" s="221" t="s">
        <v>83</v>
      </c>
      <c r="H128" s="220">
        <v>12</v>
      </c>
      <c r="I128" s="222">
        <v>3944.7038448414819</v>
      </c>
      <c r="J128" s="223">
        <f t="shared" si="9"/>
        <v>47336.446138097781</v>
      </c>
      <c r="K128" s="223">
        <f t="shared" si="10"/>
        <v>57807.268023845012</v>
      </c>
      <c r="L128" s="224">
        <f>K128/$K$269</f>
        <v>1.0272679987258913E-2</v>
      </c>
      <c r="M128" s="225"/>
      <c r="N128" s="225"/>
    </row>
    <row r="129" spans="1:14" s="29" customFormat="1" ht="15" customHeight="1" outlineLevel="1" x14ac:dyDescent="0.35">
      <c r="A129" s="215" t="s">
        <v>371</v>
      </c>
      <c r="B129" s="216" t="s">
        <v>26</v>
      </c>
      <c r="C129" s="217">
        <v>20003002</v>
      </c>
      <c r="D129" s="218" t="s">
        <v>350</v>
      </c>
      <c r="E129" s="219"/>
      <c r="F129" s="220"/>
      <c r="G129" s="221" t="s">
        <v>574</v>
      </c>
      <c r="H129" s="220">
        <v>6</v>
      </c>
      <c r="I129" s="222">
        <v>322.26</v>
      </c>
      <c r="J129" s="223">
        <f t="shared" si="9"/>
        <v>1933.56</v>
      </c>
      <c r="K129" s="223">
        <f t="shared" si="10"/>
        <v>2361.2634720000001</v>
      </c>
      <c r="L129" s="224">
        <f>K129/$K$269</f>
        <v>4.1960993561318782E-4</v>
      </c>
      <c r="M129" s="225"/>
      <c r="N129" s="225"/>
    </row>
    <row r="130" spans="1:14" s="29" customFormat="1" ht="15" customHeight="1" outlineLevel="1" x14ac:dyDescent="0.35">
      <c r="A130" s="215" t="s">
        <v>372</v>
      </c>
      <c r="B130" s="216" t="s">
        <v>26</v>
      </c>
      <c r="C130" s="217">
        <v>20003002</v>
      </c>
      <c r="D130" s="218" t="s">
        <v>364</v>
      </c>
      <c r="E130" s="219"/>
      <c r="F130" s="220"/>
      <c r="G130" s="221" t="s">
        <v>574</v>
      </c>
      <c r="H130" s="220">
        <v>1</v>
      </c>
      <c r="I130" s="222">
        <v>322.26</v>
      </c>
      <c r="J130" s="223">
        <f t="shared" si="9"/>
        <v>322.26</v>
      </c>
      <c r="K130" s="223">
        <f t="shared" si="10"/>
        <v>393.54391200000003</v>
      </c>
      <c r="L130" s="224">
        <f>K130/$K$269</f>
        <v>6.9934989268864646E-5</v>
      </c>
      <c r="M130" s="225"/>
      <c r="N130" s="225"/>
    </row>
    <row r="131" spans="1:14" s="29" customFormat="1" ht="15" customHeight="1" outlineLevel="1" x14ac:dyDescent="0.35">
      <c r="A131" s="215" t="s">
        <v>373</v>
      </c>
      <c r="B131" s="216" t="s">
        <v>26</v>
      </c>
      <c r="C131" s="217">
        <v>20003002</v>
      </c>
      <c r="D131" s="218" t="s">
        <v>366</v>
      </c>
      <c r="E131" s="219"/>
      <c r="F131" s="220"/>
      <c r="G131" s="221" t="s">
        <v>574</v>
      </c>
      <c r="H131" s="220">
        <v>1</v>
      </c>
      <c r="I131" s="222">
        <v>322.26</v>
      </c>
      <c r="J131" s="223">
        <f t="shared" si="9"/>
        <v>322.26</v>
      </c>
      <c r="K131" s="223">
        <f t="shared" si="10"/>
        <v>393.54391200000003</v>
      </c>
      <c r="L131" s="224">
        <f>K131/$K$269</f>
        <v>6.9934989268864646E-5</v>
      </c>
      <c r="M131" s="225"/>
      <c r="N131" s="225"/>
    </row>
    <row r="132" spans="1:14" s="29" customFormat="1" ht="15" customHeight="1" outlineLevel="1" x14ac:dyDescent="0.35">
      <c r="A132" s="248" t="s">
        <v>374</v>
      </c>
      <c r="B132" s="249"/>
      <c r="C132" s="250"/>
      <c r="D132" s="251" t="s">
        <v>375</v>
      </c>
      <c r="E132" s="252"/>
      <c r="F132" s="253"/>
      <c r="G132" s="254"/>
      <c r="H132" s="253"/>
      <c r="I132" s="255"/>
      <c r="J132" s="256"/>
      <c r="K132" s="256"/>
      <c r="L132" s="257"/>
      <c r="M132" s="258"/>
      <c r="N132" s="258"/>
    </row>
    <row r="133" spans="1:14" s="29" customFormat="1" ht="15" customHeight="1" outlineLevel="1" x14ac:dyDescent="0.35">
      <c r="A133" s="215" t="s">
        <v>376</v>
      </c>
      <c r="B133" s="216" t="s">
        <v>26</v>
      </c>
      <c r="C133" s="217">
        <v>20003002</v>
      </c>
      <c r="D133" s="218" t="s">
        <v>377</v>
      </c>
      <c r="E133" s="219"/>
      <c r="F133" s="220"/>
      <c r="G133" s="221" t="s">
        <v>574</v>
      </c>
      <c r="H133" s="220">
        <v>1</v>
      </c>
      <c r="I133" s="222">
        <v>322.26</v>
      </c>
      <c r="J133" s="223">
        <f t="shared" si="9"/>
        <v>322.26</v>
      </c>
      <c r="K133" s="223">
        <f t="shared" si="10"/>
        <v>393.54391200000003</v>
      </c>
      <c r="L133" s="224">
        <f t="shared" ref="L133:L143" si="16">K133/$K$269</f>
        <v>6.9934989268864646E-5</v>
      </c>
      <c r="M133" s="225"/>
      <c r="N133" s="225"/>
    </row>
    <row r="134" spans="1:14" s="29" customFormat="1" ht="15" customHeight="1" outlineLevel="1" x14ac:dyDescent="0.35">
      <c r="A134" s="215" t="s">
        <v>378</v>
      </c>
      <c r="B134" s="216" t="s">
        <v>26</v>
      </c>
      <c r="C134" s="217">
        <v>20003002</v>
      </c>
      <c r="D134" s="218" t="s">
        <v>379</v>
      </c>
      <c r="E134" s="219"/>
      <c r="F134" s="220"/>
      <c r="G134" s="221" t="s">
        <v>574</v>
      </c>
      <c r="H134" s="220">
        <v>1</v>
      </c>
      <c r="I134" s="222">
        <v>322.26</v>
      </c>
      <c r="J134" s="223">
        <f t="shared" si="9"/>
        <v>322.26</v>
      </c>
      <c r="K134" s="223">
        <f t="shared" si="10"/>
        <v>393.54391200000003</v>
      </c>
      <c r="L134" s="224">
        <f t="shared" si="16"/>
        <v>6.9934989268864646E-5</v>
      </c>
      <c r="M134" s="225"/>
      <c r="N134" s="225"/>
    </row>
    <row r="135" spans="1:14" s="29" customFormat="1" ht="15" customHeight="1" outlineLevel="1" x14ac:dyDescent="0.35">
      <c r="A135" s="215" t="s">
        <v>380</v>
      </c>
      <c r="B135" s="216" t="s">
        <v>65</v>
      </c>
      <c r="C135" s="247">
        <v>600032775</v>
      </c>
      <c r="D135" s="218" t="s">
        <v>357</v>
      </c>
      <c r="E135" s="219"/>
      <c r="F135" s="220"/>
      <c r="G135" s="221" t="s">
        <v>82</v>
      </c>
      <c r="H135" s="220">
        <v>720</v>
      </c>
      <c r="I135" s="222">
        <v>679.10721436760366</v>
      </c>
      <c r="J135" s="223">
        <f t="shared" si="9"/>
        <v>488957.19434467464</v>
      </c>
      <c r="K135" s="223">
        <f t="shared" si="10"/>
        <v>597114.52573371667</v>
      </c>
      <c r="L135" s="224">
        <f t="shared" si="16"/>
        <v>0.10611064401237814</v>
      </c>
      <c r="M135" s="225"/>
      <c r="N135" s="225"/>
    </row>
    <row r="136" spans="1:14" s="29" customFormat="1" ht="15.5" outlineLevel="1" x14ac:dyDescent="0.35">
      <c r="A136" s="215" t="s">
        <v>381</v>
      </c>
      <c r="B136" s="216" t="s">
        <v>65</v>
      </c>
      <c r="C136" s="247">
        <v>600032777</v>
      </c>
      <c r="D136" s="218" t="s">
        <v>361</v>
      </c>
      <c r="E136" s="219"/>
      <c r="F136" s="220"/>
      <c r="G136" s="221" t="s">
        <v>83</v>
      </c>
      <c r="H136" s="220">
        <v>12</v>
      </c>
      <c r="I136" s="222">
        <v>3944.7038448414819</v>
      </c>
      <c r="J136" s="223">
        <f t="shared" si="9"/>
        <v>47336.446138097781</v>
      </c>
      <c r="K136" s="223">
        <f t="shared" si="10"/>
        <v>57807.268023845012</v>
      </c>
      <c r="L136" s="224">
        <f t="shared" si="16"/>
        <v>1.0272679987258913E-2</v>
      </c>
      <c r="M136" s="225"/>
      <c r="N136" s="225"/>
    </row>
    <row r="137" spans="1:14" s="29" customFormat="1" ht="15" customHeight="1" outlineLevel="1" x14ac:dyDescent="0.35">
      <c r="A137" s="215" t="s">
        <v>382</v>
      </c>
      <c r="B137" s="216" t="s">
        <v>26</v>
      </c>
      <c r="C137" s="217">
        <v>20003002</v>
      </c>
      <c r="D137" s="218" t="s">
        <v>334</v>
      </c>
      <c r="E137" s="219"/>
      <c r="F137" s="220"/>
      <c r="G137" s="221" t="s">
        <v>574</v>
      </c>
      <c r="H137" s="220">
        <v>4</v>
      </c>
      <c r="I137" s="222">
        <v>322.26</v>
      </c>
      <c r="J137" s="223">
        <f t="shared" si="9"/>
        <v>1289.04</v>
      </c>
      <c r="K137" s="223">
        <f t="shared" si="10"/>
        <v>1574.1756480000001</v>
      </c>
      <c r="L137" s="224">
        <f t="shared" si="16"/>
        <v>2.7973995707545858E-4</v>
      </c>
      <c r="M137" s="225"/>
      <c r="N137" s="225"/>
    </row>
    <row r="138" spans="1:14" s="29" customFormat="1" ht="15" customHeight="1" outlineLevel="1" x14ac:dyDescent="0.35">
      <c r="A138" s="215" t="s">
        <v>383</v>
      </c>
      <c r="B138" s="216" t="s">
        <v>26</v>
      </c>
      <c r="C138" s="217">
        <v>20003002</v>
      </c>
      <c r="D138" s="218" t="s">
        <v>384</v>
      </c>
      <c r="E138" s="219"/>
      <c r="F138" s="220"/>
      <c r="G138" s="221" t="s">
        <v>574</v>
      </c>
      <c r="H138" s="220">
        <v>3</v>
      </c>
      <c r="I138" s="222">
        <v>322.26</v>
      </c>
      <c r="J138" s="223">
        <f t="shared" si="9"/>
        <v>966.78</v>
      </c>
      <c r="K138" s="223">
        <f t="shared" si="10"/>
        <v>1180.631736</v>
      </c>
      <c r="L138" s="224">
        <f t="shared" si="16"/>
        <v>2.0980496780659391E-4</v>
      </c>
      <c r="M138" s="225"/>
      <c r="N138" s="225"/>
    </row>
    <row r="139" spans="1:14" s="29" customFormat="1" ht="42" customHeight="1" outlineLevel="1" x14ac:dyDescent="0.35">
      <c r="A139" s="215" t="s">
        <v>385</v>
      </c>
      <c r="B139" s="216" t="s">
        <v>65</v>
      </c>
      <c r="C139" s="247">
        <v>600032776</v>
      </c>
      <c r="D139" s="218" t="s">
        <v>359</v>
      </c>
      <c r="E139" s="219"/>
      <c r="F139" s="220"/>
      <c r="G139" s="221" t="s">
        <v>83</v>
      </c>
      <c r="H139" s="220">
        <v>12</v>
      </c>
      <c r="I139" s="222">
        <v>4863.1254013324797</v>
      </c>
      <c r="J139" s="223">
        <f t="shared" si="9"/>
        <v>58357.504815989756</v>
      </c>
      <c r="K139" s="223">
        <f t="shared" si="10"/>
        <v>71266.184881286696</v>
      </c>
      <c r="L139" s="224">
        <f t="shared" si="16"/>
        <v>1.266440598604841E-2</v>
      </c>
      <c r="M139" s="225"/>
      <c r="N139" s="225"/>
    </row>
    <row r="140" spans="1:14" s="29" customFormat="1" ht="15" customHeight="1" outlineLevel="1" x14ac:dyDescent="0.35">
      <c r="A140" s="215" t="s">
        <v>386</v>
      </c>
      <c r="B140" s="216" t="s">
        <v>26</v>
      </c>
      <c r="C140" s="217">
        <v>20003002</v>
      </c>
      <c r="D140" s="218" t="s">
        <v>350</v>
      </c>
      <c r="E140" s="219"/>
      <c r="F140" s="220"/>
      <c r="G140" s="221" t="s">
        <v>574</v>
      </c>
      <c r="H140" s="220">
        <v>4</v>
      </c>
      <c r="I140" s="222">
        <v>322.26</v>
      </c>
      <c r="J140" s="223">
        <f t="shared" si="9"/>
        <v>1289.04</v>
      </c>
      <c r="K140" s="223">
        <f t="shared" si="10"/>
        <v>1574.1756480000001</v>
      </c>
      <c r="L140" s="224">
        <f t="shared" si="16"/>
        <v>2.7973995707545858E-4</v>
      </c>
      <c r="M140" s="225"/>
      <c r="N140" s="225"/>
    </row>
    <row r="141" spans="1:14" s="29" customFormat="1" ht="15" customHeight="1" outlineLevel="1" x14ac:dyDescent="0.35">
      <c r="A141" s="215" t="s">
        <v>387</v>
      </c>
      <c r="B141" s="216" t="s">
        <v>26</v>
      </c>
      <c r="C141" s="217">
        <v>20003002</v>
      </c>
      <c r="D141" s="218" t="s">
        <v>388</v>
      </c>
      <c r="E141" s="219"/>
      <c r="F141" s="220"/>
      <c r="G141" s="221" t="s">
        <v>574</v>
      </c>
      <c r="H141" s="220">
        <v>1</v>
      </c>
      <c r="I141" s="222">
        <v>322.26</v>
      </c>
      <c r="J141" s="223">
        <f t="shared" si="9"/>
        <v>322.26</v>
      </c>
      <c r="K141" s="223">
        <f t="shared" si="10"/>
        <v>393.54391200000003</v>
      </c>
      <c r="L141" s="224">
        <f t="shared" si="16"/>
        <v>6.9934989268864646E-5</v>
      </c>
      <c r="M141" s="225"/>
      <c r="N141" s="225"/>
    </row>
    <row r="142" spans="1:14" s="29" customFormat="1" ht="15" customHeight="1" outlineLevel="1" x14ac:dyDescent="0.35">
      <c r="A142" s="215" t="s">
        <v>389</v>
      </c>
      <c r="B142" s="216" t="s">
        <v>26</v>
      </c>
      <c r="C142" s="217">
        <v>20003002</v>
      </c>
      <c r="D142" s="218" t="s">
        <v>390</v>
      </c>
      <c r="E142" s="219"/>
      <c r="F142" s="220"/>
      <c r="G142" s="221" t="s">
        <v>574</v>
      </c>
      <c r="H142" s="220">
        <v>1</v>
      </c>
      <c r="I142" s="222">
        <v>322.26</v>
      </c>
      <c r="J142" s="223">
        <f t="shared" si="9"/>
        <v>322.26</v>
      </c>
      <c r="K142" s="223">
        <f t="shared" si="10"/>
        <v>393.54391200000003</v>
      </c>
      <c r="L142" s="224">
        <f t="shared" si="16"/>
        <v>6.9934989268864646E-5</v>
      </c>
      <c r="M142" s="225"/>
      <c r="N142" s="225"/>
    </row>
    <row r="143" spans="1:14" s="29" customFormat="1" ht="15" customHeight="1" outlineLevel="1" x14ac:dyDescent="0.35">
      <c r="A143" s="215" t="s">
        <v>391</v>
      </c>
      <c r="B143" s="216" t="s">
        <v>26</v>
      </c>
      <c r="C143" s="217">
        <v>20003002</v>
      </c>
      <c r="D143" s="218" t="s">
        <v>392</v>
      </c>
      <c r="E143" s="219"/>
      <c r="F143" s="220"/>
      <c r="G143" s="221" t="s">
        <v>574</v>
      </c>
      <c r="H143" s="220">
        <v>1</v>
      </c>
      <c r="I143" s="222">
        <v>322.26</v>
      </c>
      <c r="J143" s="223">
        <f t="shared" ref="J143:J206" si="17">I143*H143</f>
        <v>322.26</v>
      </c>
      <c r="K143" s="223">
        <f t="shared" ref="K143:K206" si="18">J143*(1+$K$12)</f>
        <v>393.54391200000003</v>
      </c>
      <c r="L143" s="224">
        <f t="shared" si="16"/>
        <v>6.9934989268864646E-5</v>
      </c>
      <c r="M143" s="225"/>
      <c r="N143" s="225"/>
    </row>
    <row r="144" spans="1:14" s="29" customFormat="1" ht="15" customHeight="1" outlineLevel="1" x14ac:dyDescent="0.35">
      <c r="A144" s="231" t="s">
        <v>100</v>
      </c>
      <c r="B144" s="232"/>
      <c r="C144" s="233"/>
      <c r="D144" s="234" t="s">
        <v>393</v>
      </c>
      <c r="E144" s="235"/>
      <c r="F144" s="236"/>
      <c r="G144" s="237"/>
      <c r="H144" s="236"/>
      <c r="I144" s="238"/>
      <c r="J144" s="239"/>
      <c r="K144" s="239"/>
      <c r="L144" s="240"/>
      <c r="M144" s="241"/>
      <c r="N144" s="241"/>
    </row>
    <row r="145" spans="1:14" s="29" customFormat="1" ht="15" customHeight="1" outlineLevel="1" x14ac:dyDescent="0.35">
      <c r="A145" s="248" t="s">
        <v>394</v>
      </c>
      <c r="B145" s="249"/>
      <c r="C145" s="250"/>
      <c r="D145" s="251" t="s">
        <v>395</v>
      </c>
      <c r="E145" s="252"/>
      <c r="F145" s="253"/>
      <c r="G145" s="254"/>
      <c r="H145" s="253"/>
      <c r="I145" s="255"/>
      <c r="J145" s="256"/>
      <c r="K145" s="256"/>
      <c r="L145" s="257"/>
      <c r="M145" s="258"/>
      <c r="N145" s="258"/>
    </row>
    <row r="146" spans="1:14" s="29" customFormat="1" ht="15" customHeight="1" outlineLevel="1" x14ac:dyDescent="0.35">
      <c r="A146" s="215" t="s">
        <v>396</v>
      </c>
      <c r="B146" s="216" t="s">
        <v>26</v>
      </c>
      <c r="C146" s="217">
        <v>20003002</v>
      </c>
      <c r="D146" s="218" t="s">
        <v>397</v>
      </c>
      <c r="E146" s="219"/>
      <c r="F146" s="220"/>
      <c r="G146" s="221" t="s">
        <v>574</v>
      </c>
      <c r="H146" s="220">
        <v>1</v>
      </c>
      <c r="I146" s="222">
        <v>322.26</v>
      </c>
      <c r="J146" s="223">
        <f t="shared" si="17"/>
        <v>322.26</v>
      </c>
      <c r="K146" s="223">
        <f t="shared" si="18"/>
        <v>393.54391200000003</v>
      </c>
      <c r="L146" s="224">
        <f t="shared" ref="L146:L153" si="19">K146/$K$269</f>
        <v>6.9934989268864646E-5</v>
      </c>
      <c r="M146" s="225"/>
      <c r="N146" s="225"/>
    </row>
    <row r="147" spans="1:14" s="29" customFormat="1" ht="15" customHeight="1" outlineLevel="1" x14ac:dyDescent="0.35">
      <c r="A147" s="215" t="s">
        <v>398</v>
      </c>
      <c r="B147" s="216" t="s">
        <v>64</v>
      </c>
      <c r="C147" s="244">
        <v>500012222</v>
      </c>
      <c r="D147" s="218" t="s">
        <v>315</v>
      </c>
      <c r="E147" s="219"/>
      <c r="F147" s="220"/>
      <c r="G147" s="221" t="s">
        <v>82</v>
      </c>
      <c r="H147" s="220">
        <v>270</v>
      </c>
      <c r="I147" s="222">
        <v>163.27380492094119</v>
      </c>
      <c r="J147" s="223">
        <f t="shared" si="17"/>
        <v>44083.927328654121</v>
      </c>
      <c r="K147" s="223">
        <f t="shared" si="18"/>
        <v>53835.292053752419</v>
      </c>
      <c r="L147" s="224">
        <f t="shared" si="19"/>
        <v>9.5668372887073635E-3</v>
      </c>
      <c r="M147" s="225"/>
      <c r="N147" s="225"/>
    </row>
    <row r="148" spans="1:14" s="29" customFormat="1" ht="15" customHeight="1" outlineLevel="1" x14ac:dyDescent="0.35">
      <c r="A148" s="215" t="s">
        <v>399</v>
      </c>
      <c r="B148" s="216" t="s">
        <v>26</v>
      </c>
      <c r="C148" s="217">
        <v>20003002</v>
      </c>
      <c r="D148" s="218" t="s">
        <v>400</v>
      </c>
      <c r="E148" s="219"/>
      <c r="F148" s="220"/>
      <c r="G148" s="221" t="s">
        <v>574</v>
      </c>
      <c r="H148" s="220">
        <v>4</v>
      </c>
      <c r="I148" s="222">
        <v>322.26</v>
      </c>
      <c r="J148" s="223">
        <f t="shared" si="17"/>
        <v>1289.04</v>
      </c>
      <c r="K148" s="223">
        <f t="shared" si="18"/>
        <v>1574.1756480000001</v>
      </c>
      <c r="L148" s="224">
        <f t="shared" si="19"/>
        <v>2.7973995707545858E-4</v>
      </c>
      <c r="M148" s="225"/>
      <c r="N148" s="225"/>
    </row>
    <row r="149" spans="1:14" s="29" customFormat="1" ht="15" customHeight="1" outlineLevel="1" x14ac:dyDescent="0.35">
      <c r="A149" s="215" t="s">
        <v>401</v>
      </c>
      <c r="B149" s="216" t="s">
        <v>26</v>
      </c>
      <c r="C149" s="217">
        <v>20003002</v>
      </c>
      <c r="D149" s="218" t="s">
        <v>402</v>
      </c>
      <c r="E149" s="219"/>
      <c r="F149" s="220"/>
      <c r="G149" s="221" t="s">
        <v>574</v>
      </c>
      <c r="H149" s="220">
        <v>3</v>
      </c>
      <c r="I149" s="222">
        <v>322.26</v>
      </c>
      <c r="J149" s="223">
        <f t="shared" si="17"/>
        <v>966.78</v>
      </c>
      <c r="K149" s="223">
        <f t="shared" si="18"/>
        <v>1180.631736</v>
      </c>
      <c r="L149" s="224">
        <f t="shared" si="19"/>
        <v>2.0980496780659391E-4</v>
      </c>
      <c r="M149" s="225"/>
      <c r="N149" s="225"/>
    </row>
    <row r="150" spans="1:14" s="29" customFormat="1" ht="38" customHeight="1" outlineLevel="1" x14ac:dyDescent="0.35">
      <c r="A150" s="215" t="s">
        <v>403</v>
      </c>
      <c r="B150" s="216" t="s">
        <v>65</v>
      </c>
      <c r="C150" s="247">
        <v>600032770</v>
      </c>
      <c r="D150" s="218" t="s">
        <v>323</v>
      </c>
      <c r="E150" s="219"/>
      <c r="F150" s="220"/>
      <c r="G150" s="221" t="s">
        <v>83</v>
      </c>
      <c r="H150" s="220">
        <v>3</v>
      </c>
      <c r="I150" s="222">
        <v>4863.1254013324797</v>
      </c>
      <c r="J150" s="223">
        <f t="shared" si="17"/>
        <v>14589.376203997439</v>
      </c>
      <c r="K150" s="223">
        <f t="shared" si="18"/>
        <v>17816.546220321674</v>
      </c>
      <c r="L150" s="224">
        <f t="shared" si="19"/>
        <v>3.1661014965121024E-3</v>
      </c>
      <c r="M150" s="225"/>
      <c r="N150" s="225"/>
    </row>
    <row r="151" spans="1:14" s="29" customFormat="1" ht="15.5" customHeight="1" outlineLevel="1" x14ac:dyDescent="0.35">
      <c r="A151" s="215" t="s">
        <v>404</v>
      </c>
      <c r="B151" s="216" t="s">
        <v>65</v>
      </c>
      <c r="C151" s="247">
        <v>600032769</v>
      </c>
      <c r="D151" s="218" t="s">
        <v>317</v>
      </c>
      <c r="E151" s="219"/>
      <c r="F151" s="220"/>
      <c r="G151" s="221" t="s">
        <v>83</v>
      </c>
      <c r="H151" s="220">
        <v>6</v>
      </c>
      <c r="I151" s="222">
        <v>3944.7038448414819</v>
      </c>
      <c r="J151" s="223">
        <f t="shared" si="17"/>
        <v>23668.22306904889</v>
      </c>
      <c r="K151" s="223">
        <f t="shared" si="18"/>
        <v>28903.634011922506</v>
      </c>
      <c r="L151" s="224">
        <f t="shared" si="19"/>
        <v>5.1363399936294567E-3</v>
      </c>
      <c r="M151" s="225"/>
      <c r="N151" s="225"/>
    </row>
    <row r="152" spans="1:14" s="29" customFormat="1" ht="15" customHeight="1" outlineLevel="1" x14ac:dyDescent="0.35">
      <c r="A152" s="215" t="s">
        <v>405</v>
      </c>
      <c r="B152" s="216" t="s">
        <v>26</v>
      </c>
      <c r="C152" s="217">
        <v>20003002</v>
      </c>
      <c r="D152" s="218" t="s">
        <v>350</v>
      </c>
      <c r="E152" s="219"/>
      <c r="F152" s="220"/>
      <c r="G152" s="221" t="s">
        <v>574</v>
      </c>
      <c r="H152" s="220">
        <v>4</v>
      </c>
      <c r="I152" s="222">
        <v>322.26</v>
      </c>
      <c r="J152" s="223">
        <f t="shared" si="17"/>
        <v>1289.04</v>
      </c>
      <c r="K152" s="223">
        <f t="shared" si="18"/>
        <v>1574.1756480000001</v>
      </c>
      <c r="L152" s="224">
        <f t="shared" si="19"/>
        <v>2.7973995707545858E-4</v>
      </c>
      <c r="M152" s="225"/>
      <c r="N152" s="225"/>
    </row>
    <row r="153" spans="1:14" s="29" customFormat="1" ht="15" customHeight="1" outlineLevel="1" x14ac:dyDescent="0.35">
      <c r="A153" s="215" t="s">
        <v>406</v>
      </c>
      <c r="B153" s="216" t="s">
        <v>26</v>
      </c>
      <c r="C153" s="217">
        <v>20003002</v>
      </c>
      <c r="D153" s="218" t="s">
        <v>407</v>
      </c>
      <c r="E153" s="219"/>
      <c r="F153" s="220"/>
      <c r="G153" s="221" t="s">
        <v>574</v>
      </c>
      <c r="H153" s="220">
        <v>1</v>
      </c>
      <c r="I153" s="222">
        <v>322.26</v>
      </c>
      <c r="J153" s="223">
        <f t="shared" si="17"/>
        <v>322.26</v>
      </c>
      <c r="K153" s="223">
        <f t="shared" si="18"/>
        <v>393.54391200000003</v>
      </c>
      <c r="L153" s="224">
        <f t="shared" si="19"/>
        <v>6.9934989268864646E-5</v>
      </c>
      <c r="M153" s="225"/>
      <c r="N153" s="225"/>
    </row>
    <row r="154" spans="1:14" s="29" customFormat="1" ht="15" customHeight="1" outlineLevel="1" x14ac:dyDescent="0.35">
      <c r="A154" s="248" t="s">
        <v>408</v>
      </c>
      <c r="B154" s="249"/>
      <c r="C154" s="250"/>
      <c r="D154" s="251" t="s">
        <v>409</v>
      </c>
      <c r="E154" s="252"/>
      <c r="F154" s="253"/>
      <c r="G154" s="254"/>
      <c r="H154" s="253"/>
      <c r="I154" s="255"/>
      <c r="J154" s="256"/>
      <c r="K154" s="256"/>
      <c r="L154" s="257"/>
      <c r="M154" s="258"/>
      <c r="N154" s="258"/>
    </row>
    <row r="155" spans="1:14" s="29" customFormat="1" ht="15" customHeight="1" outlineLevel="1" x14ac:dyDescent="0.35">
      <c r="A155" s="215" t="s">
        <v>410</v>
      </c>
      <c r="B155" s="216" t="s">
        <v>26</v>
      </c>
      <c r="C155" s="217">
        <v>20003002</v>
      </c>
      <c r="D155" s="218" t="s">
        <v>411</v>
      </c>
      <c r="E155" s="219"/>
      <c r="F155" s="220"/>
      <c r="G155" s="221" t="s">
        <v>574</v>
      </c>
      <c r="H155" s="220">
        <v>1</v>
      </c>
      <c r="I155" s="222">
        <v>322.26</v>
      </c>
      <c r="J155" s="223">
        <f t="shared" si="17"/>
        <v>322.26</v>
      </c>
      <c r="K155" s="223">
        <f t="shared" si="18"/>
        <v>393.54391200000003</v>
      </c>
      <c r="L155" s="224">
        <f>K155/$K$269</f>
        <v>6.9934989268864646E-5</v>
      </c>
      <c r="M155" s="225"/>
      <c r="N155" s="225"/>
    </row>
    <row r="156" spans="1:14" s="29" customFormat="1" ht="50.5" customHeight="1" outlineLevel="1" x14ac:dyDescent="0.35">
      <c r="A156" s="215" t="s">
        <v>412</v>
      </c>
      <c r="B156" s="216" t="s">
        <v>26</v>
      </c>
      <c r="C156" s="217">
        <v>9017025</v>
      </c>
      <c r="D156" s="218" t="s">
        <v>413</v>
      </c>
      <c r="E156" s="219"/>
      <c r="F156" s="220"/>
      <c r="G156" s="221" t="s">
        <v>82</v>
      </c>
      <c r="H156" s="220">
        <v>270</v>
      </c>
      <c r="I156" s="222">
        <v>43.8</v>
      </c>
      <c r="J156" s="223">
        <f t="shared" si="17"/>
        <v>11826</v>
      </c>
      <c r="K156" s="223">
        <f t="shared" si="18"/>
        <v>14441.9112</v>
      </c>
      <c r="L156" s="224">
        <f>K156/$K$269</f>
        <v>2.5664096788108773E-3</v>
      </c>
      <c r="M156" s="225"/>
      <c r="N156" s="225"/>
    </row>
    <row r="157" spans="1:14" s="29" customFormat="1" ht="15" customHeight="1" outlineLevel="1" x14ac:dyDescent="0.35">
      <c r="A157" s="215" t="s">
        <v>414</v>
      </c>
      <c r="B157" s="216" t="s">
        <v>26</v>
      </c>
      <c r="C157" s="217">
        <v>20003002</v>
      </c>
      <c r="D157" s="218" t="s">
        <v>350</v>
      </c>
      <c r="E157" s="219"/>
      <c r="F157" s="220"/>
      <c r="G157" s="221" t="s">
        <v>574</v>
      </c>
      <c r="H157" s="220">
        <v>4</v>
      </c>
      <c r="I157" s="222">
        <v>322.26</v>
      </c>
      <c r="J157" s="223">
        <f t="shared" si="17"/>
        <v>1289.04</v>
      </c>
      <c r="K157" s="223">
        <f t="shared" si="18"/>
        <v>1574.1756480000001</v>
      </c>
      <c r="L157" s="224">
        <f>K157/$K$269</f>
        <v>2.7973995707545858E-4</v>
      </c>
      <c r="M157" s="225"/>
      <c r="N157" s="225"/>
    </row>
    <row r="158" spans="1:14" s="29" customFormat="1" ht="15" customHeight="1" outlineLevel="1" x14ac:dyDescent="0.35">
      <c r="A158" s="215" t="s">
        <v>415</v>
      </c>
      <c r="B158" s="216" t="s">
        <v>26</v>
      </c>
      <c r="C158" s="217">
        <v>20003002</v>
      </c>
      <c r="D158" s="218" t="s">
        <v>416</v>
      </c>
      <c r="E158" s="219"/>
      <c r="F158" s="220"/>
      <c r="G158" s="221" t="s">
        <v>574</v>
      </c>
      <c r="H158" s="220">
        <v>1</v>
      </c>
      <c r="I158" s="222">
        <v>322.26</v>
      </c>
      <c r="J158" s="223">
        <f t="shared" si="17"/>
        <v>322.26</v>
      </c>
      <c r="K158" s="223">
        <f t="shared" si="18"/>
        <v>393.54391200000003</v>
      </c>
      <c r="L158" s="224">
        <f>K158/$K$269</f>
        <v>6.9934989268864646E-5</v>
      </c>
      <c r="M158" s="225"/>
      <c r="N158" s="225"/>
    </row>
    <row r="159" spans="1:14" s="29" customFormat="1" ht="15" customHeight="1" outlineLevel="1" x14ac:dyDescent="0.35">
      <c r="A159" s="248" t="s">
        <v>417</v>
      </c>
      <c r="B159" s="249"/>
      <c r="C159" s="250"/>
      <c r="D159" s="251" t="s">
        <v>418</v>
      </c>
      <c r="E159" s="252"/>
      <c r="F159" s="253"/>
      <c r="G159" s="254"/>
      <c r="H159" s="253"/>
      <c r="I159" s="255"/>
      <c r="J159" s="256"/>
      <c r="K159" s="256"/>
      <c r="L159" s="257"/>
      <c r="M159" s="258"/>
      <c r="N159" s="258"/>
    </row>
    <row r="160" spans="1:14" s="29" customFormat="1" ht="15" customHeight="1" outlineLevel="1" x14ac:dyDescent="0.35">
      <c r="A160" s="215" t="s">
        <v>419</v>
      </c>
      <c r="B160" s="216" t="s">
        <v>26</v>
      </c>
      <c r="C160" s="217">
        <v>20003002</v>
      </c>
      <c r="D160" s="218" t="s">
        <v>420</v>
      </c>
      <c r="E160" s="219"/>
      <c r="F160" s="220"/>
      <c r="G160" s="221" t="s">
        <v>574</v>
      </c>
      <c r="H160" s="220">
        <v>1</v>
      </c>
      <c r="I160" s="222">
        <v>322.26</v>
      </c>
      <c r="J160" s="223">
        <f t="shared" si="17"/>
        <v>322.26</v>
      </c>
      <c r="K160" s="223">
        <f t="shared" si="18"/>
        <v>393.54391200000003</v>
      </c>
      <c r="L160" s="224">
        <f>K160/$K$269</f>
        <v>6.9934989268864646E-5</v>
      </c>
      <c r="M160" s="225"/>
      <c r="N160" s="225"/>
    </row>
    <row r="161" spans="1:14" s="29" customFormat="1" ht="50.5" customHeight="1" outlineLevel="1" x14ac:dyDescent="0.35">
      <c r="A161" s="215" t="s">
        <v>421</v>
      </c>
      <c r="B161" s="216" t="s">
        <v>26</v>
      </c>
      <c r="C161" s="217">
        <v>9017025</v>
      </c>
      <c r="D161" s="218" t="s">
        <v>422</v>
      </c>
      <c r="E161" s="219"/>
      <c r="F161" s="220"/>
      <c r="G161" s="221" t="s">
        <v>82</v>
      </c>
      <c r="H161" s="220">
        <v>360</v>
      </c>
      <c r="I161" s="222">
        <v>43.8</v>
      </c>
      <c r="J161" s="223">
        <f t="shared" si="17"/>
        <v>15767.999999999998</v>
      </c>
      <c r="K161" s="223">
        <f t="shared" si="18"/>
        <v>19255.881599999997</v>
      </c>
      <c r="L161" s="224">
        <f>K161/$K$269</f>
        <v>3.4218795717478353E-3</v>
      </c>
      <c r="M161" s="225"/>
      <c r="N161" s="225"/>
    </row>
    <row r="162" spans="1:14" s="29" customFormat="1" ht="15" customHeight="1" outlineLevel="1" x14ac:dyDescent="0.35">
      <c r="A162" s="215" t="s">
        <v>423</v>
      </c>
      <c r="B162" s="216" t="s">
        <v>26</v>
      </c>
      <c r="C162" s="217">
        <v>20003002</v>
      </c>
      <c r="D162" s="218" t="s">
        <v>350</v>
      </c>
      <c r="E162" s="219"/>
      <c r="F162" s="220"/>
      <c r="G162" s="221" t="s">
        <v>574</v>
      </c>
      <c r="H162" s="220">
        <v>4</v>
      </c>
      <c r="I162" s="222">
        <v>322.26</v>
      </c>
      <c r="J162" s="223">
        <f t="shared" si="17"/>
        <v>1289.04</v>
      </c>
      <c r="K162" s="223">
        <f t="shared" si="18"/>
        <v>1574.1756480000001</v>
      </c>
      <c r="L162" s="224">
        <f>K162/$K$269</f>
        <v>2.7973995707545858E-4</v>
      </c>
      <c r="M162" s="225"/>
      <c r="N162" s="225"/>
    </row>
    <row r="163" spans="1:14" s="29" customFormat="1" ht="15" customHeight="1" outlineLevel="1" x14ac:dyDescent="0.35">
      <c r="A163" s="215" t="s">
        <v>424</v>
      </c>
      <c r="B163" s="216" t="s">
        <v>26</v>
      </c>
      <c r="C163" s="217">
        <v>20003002</v>
      </c>
      <c r="D163" s="218" t="s">
        <v>425</v>
      </c>
      <c r="E163" s="219"/>
      <c r="F163" s="220"/>
      <c r="G163" s="221" t="s">
        <v>574</v>
      </c>
      <c r="H163" s="220">
        <v>1</v>
      </c>
      <c r="I163" s="222">
        <v>322.26</v>
      </c>
      <c r="J163" s="223">
        <f t="shared" si="17"/>
        <v>322.26</v>
      </c>
      <c r="K163" s="223">
        <f t="shared" si="18"/>
        <v>393.54391200000003</v>
      </c>
      <c r="L163" s="224">
        <f>K163/$K$269</f>
        <v>6.9934989268864646E-5</v>
      </c>
      <c r="M163" s="225"/>
      <c r="N163" s="225"/>
    </row>
    <row r="164" spans="1:14" s="29" customFormat="1" ht="15" customHeight="1" outlineLevel="1" x14ac:dyDescent="0.35">
      <c r="A164" s="248" t="s">
        <v>426</v>
      </c>
      <c r="B164" s="249"/>
      <c r="C164" s="250"/>
      <c r="D164" s="251" t="s">
        <v>427</v>
      </c>
      <c r="E164" s="252"/>
      <c r="F164" s="253"/>
      <c r="G164" s="254"/>
      <c r="H164" s="253"/>
      <c r="I164" s="255"/>
      <c r="J164" s="256"/>
      <c r="K164" s="256"/>
      <c r="L164" s="257"/>
      <c r="M164" s="258"/>
      <c r="N164" s="258"/>
    </row>
    <row r="165" spans="1:14" s="29" customFormat="1" ht="15" customHeight="1" outlineLevel="1" x14ac:dyDescent="0.35">
      <c r="A165" s="215" t="s">
        <v>428</v>
      </c>
      <c r="B165" s="216" t="s">
        <v>26</v>
      </c>
      <c r="C165" s="217">
        <v>20003002</v>
      </c>
      <c r="D165" s="218" t="s">
        <v>420</v>
      </c>
      <c r="E165" s="219"/>
      <c r="F165" s="220"/>
      <c r="G165" s="221" t="s">
        <v>574</v>
      </c>
      <c r="H165" s="220">
        <v>1</v>
      </c>
      <c r="I165" s="222">
        <v>322.26</v>
      </c>
      <c r="J165" s="223">
        <f t="shared" si="17"/>
        <v>322.26</v>
      </c>
      <c r="K165" s="223">
        <f t="shared" si="18"/>
        <v>393.54391200000003</v>
      </c>
      <c r="L165" s="224">
        <f>K165/$K$269</f>
        <v>6.9934989268864646E-5</v>
      </c>
      <c r="M165" s="225"/>
      <c r="N165" s="225"/>
    </row>
    <row r="166" spans="1:14" s="29" customFormat="1" ht="50.5" customHeight="1" outlineLevel="1" x14ac:dyDescent="0.35">
      <c r="A166" s="215" t="s">
        <v>429</v>
      </c>
      <c r="B166" s="216" t="s">
        <v>26</v>
      </c>
      <c r="C166" s="217">
        <v>9017025</v>
      </c>
      <c r="D166" s="218" t="s">
        <v>430</v>
      </c>
      <c r="E166" s="219"/>
      <c r="F166" s="220"/>
      <c r="G166" s="221" t="s">
        <v>82</v>
      </c>
      <c r="H166" s="220">
        <v>360</v>
      </c>
      <c r="I166" s="222">
        <v>43.8</v>
      </c>
      <c r="J166" s="223">
        <f t="shared" si="17"/>
        <v>15767.999999999998</v>
      </c>
      <c r="K166" s="223">
        <f t="shared" si="18"/>
        <v>19255.881599999997</v>
      </c>
      <c r="L166" s="224">
        <f>K166/$K$269</f>
        <v>3.4218795717478353E-3</v>
      </c>
      <c r="M166" s="225"/>
      <c r="N166" s="225"/>
    </row>
    <row r="167" spans="1:14" s="29" customFormat="1" ht="15" customHeight="1" outlineLevel="1" x14ac:dyDescent="0.35">
      <c r="A167" s="215" t="s">
        <v>431</v>
      </c>
      <c r="B167" s="216" t="s">
        <v>26</v>
      </c>
      <c r="C167" s="217">
        <v>20003002</v>
      </c>
      <c r="D167" s="218" t="s">
        <v>350</v>
      </c>
      <c r="E167" s="219"/>
      <c r="F167" s="220"/>
      <c r="G167" s="221" t="s">
        <v>574</v>
      </c>
      <c r="H167" s="220">
        <v>4</v>
      </c>
      <c r="I167" s="222">
        <v>322.26</v>
      </c>
      <c r="J167" s="223">
        <f t="shared" si="17"/>
        <v>1289.04</v>
      </c>
      <c r="K167" s="223">
        <f t="shared" si="18"/>
        <v>1574.1756480000001</v>
      </c>
      <c r="L167" s="224">
        <f>K167/$K$269</f>
        <v>2.7973995707545858E-4</v>
      </c>
      <c r="M167" s="225"/>
      <c r="N167" s="225"/>
    </row>
    <row r="168" spans="1:14" s="29" customFormat="1" ht="15" customHeight="1" outlineLevel="1" x14ac:dyDescent="0.35">
      <c r="A168" s="215" t="s">
        <v>432</v>
      </c>
      <c r="B168" s="216" t="s">
        <v>26</v>
      </c>
      <c r="C168" s="217">
        <v>20003002</v>
      </c>
      <c r="D168" s="218" t="s">
        <v>433</v>
      </c>
      <c r="E168" s="219"/>
      <c r="F168" s="220"/>
      <c r="G168" s="221" t="s">
        <v>574</v>
      </c>
      <c r="H168" s="220">
        <v>1</v>
      </c>
      <c r="I168" s="222">
        <v>322.26</v>
      </c>
      <c r="J168" s="223">
        <f t="shared" si="17"/>
        <v>322.26</v>
      </c>
      <c r="K168" s="223">
        <f t="shared" si="18"/>
        <v>393.54391200000003</v>
      </c>
      <c r="L168" s="224">
        <f>K168/$K$269</f>
        <v>6.9934989268864646E-5</v>
      </c>
      <c r="M168" s="225"/>
      <c r="N168" s="225"/>
    </row>
    <row r="169" spans="1:14" s="29" customFormat="1" ht="15" customHeight="1" outlineLevel="1" x14ac:dyDescent="0.35">
      <c r="A169" s="248" t="s">
        <v>434</v>
      </c>
      <c r="B169" s="249"/>
      <c r="C169" s="250"/>
      <c r="D169" s="251" t="s">
        <v>435</v>
      </c>
      <c r="E169" s="252"/>
      <c r="F169" s="253"/>
      <c r="G169" s="254"/>
      <c r="H169" s="253"/>
      <c r="I169" s="255"/>
      <c r="J169" s="256"/>
      <c r="K169" s="256"/>
      <c r="L169" s="257"/>
      <c r="M169" s="258"/>
      <c r="N169" s="258"/>
    </row>
    <row r="170" spans="1:14" s="29" customFormat="1" ht="15" customHeight="1" outlineLevel="1" x14ac:dyDescent="0.35">
      <c r="A170" s="215" t="s">
        <v>436</v>
      </c>
      <c r="B170" s="216" t="s">
        <v>26</v>
      </c>
      <c r="C170" s="217">
        <v>20003002</v>
      </c>
      <c r="D170" s="218" t="s">
        <v>420</v>
      </c>
      <c r="E170" s="219"/>
      <c r="F170" s="220"/>
      <c r="G170" s="221" t="s">
        <v>574</v>
      </c>
      <c r="H170" s="220">
        <v>1</v>
      </c>
      <c r="I170" s="222">
        <v>322.26</v>
      </c>
      <c r="J170" s="223">
        <f t="shared" si="17"/>
        <v>322.26</v>
      </c>
      <c r="K170" s="223">
        <f t="shared" si="18"/>
        <v>393.54391200000003</v>
      </c>
      <c r="L170" s="224">
        <f t="shared" ref="L170:L176" si="20">K170/$K$269</f>
        <v>6.9934989268864646E-5</v>
      </c>
      <c r="M170" s="225"/>
      <c r="N170" s="225"/>
    </row>
    <row r="171" spans="1:14" s="29" customFormat="1" ht="50.5" customHeight="1" outlineLevel="1" x14ac:dyDescent="0.35">
      <c r="A171" s="215" t="s">
        <v>437</v>
      </c>
      <c r="B171" s="216" t="s">
        <v>26</v>
      </c>
      <c r="C171" s="217">
        <v>9017025</v>
      </c>
      <c r="D171" s="218" t="s">
        <v>413</v>
      </c>
      <c r="E171" s="219"/>
      <c r="F171" s="220"/>
      <c r="G171" s="221" t="s">
        <v>82</v>
      </c>
      <c r="H171" s="220">
        <v>270</v>
      </c>
      <c r="I171" s="222">
        <v>43.8</v>
      </c>
      <c r="J171" s="223">
        <f t="shared" si="17"/>
        <v>11826</v>
      </c>
      <c r="K171" s="223">
        <f t="shared" si="18"/>
        <v>14441.9112</v>
      </c>
      <c r="L171" s="224">
        <f t="shared" si="20"/>
        <v>2.5664096788108773E-3</v>
      </c>
      <c r="M171" s="225"/>
      <c r="N171" s="225"/>
    </row>
    <row r="172" spans="1:14" s="29" customFormat="1" ht="15" customHeight="1" outlineLevel="1" x14ac:dyDescent="0.35">
      <c r="A172" s="215" t="s">
        <v>438</v>
      </c>
      <c r="B172" s="216" t="s">
        <v>65</v>
      </c>
      <c r="C172" s="247">
        <v>600032775</v>
      </c>
      <c r="D172" s="218" t="s">
        <v>357</v>
      </c>
      <c r="E172" s="219"/>
      <c r="F172" s="220"/>
      <c r="G172" s="221" t="s">
        <v>82</v>
      </c>
      <c r="H172" s="220">
        <v>360</v>
      </c>
      <c r="I172" s="222">
        <v>679.10721436760366</v>
      </c>
      <c r="J172" s="223">
        <f t="shared" si="17"/>
        <v>244478.59717233732</v>
      </c>
      <c r="K172" s="223">
        <f t="shared" si="18"/>
        <v>298557.26286685833</v>
      </c>
      <c r="L172" s="224">
        <f t="shared" si="20"/>
        <v>5.3055322006189072E-2</v>
      </c>
      <c r="M172" s="225"/>
      <c r="N172" s="225"/>
    </row>
    <row r="173" spans="1:14" s="29" customFormat="1" ht="15.5" outlineLevel="1" x14ac:dyDescent="0.35">
      <c r="A173" s="215" t="s">
        <v>439</v>
      </c>
      <c r="B173" s="216" t="s">
        <v>65</v>
      </c>
      <c r="C173" s="247">
        <v>600032777</v>
      </c>
      <c r="D173" s="218" t="s">
        <v>361</v>
      </c>
      <c r="E173" s="219"/>
      <c r="F173" s="220"/>
      <c r="G173" s="221" t="s">
        <v>83</v>
      </c>
      <c r="H173" s="220">
        <v>12</v>
      </c>
      <c r="I173" s="222">
        <v>3944.7038448414819</v>
      </c>
      <c r="J173" s="223">
        <f t="shared" si="17"/>
        <v>47336.446138097781</v>
      </c>
      <c r="K173" s="223">
        <f t="shared" si="18"/>
        <v>57807.268023845012</v>
      </c>
      <c r="L173" s="224">
        <f t="shared" si="20"/>
        <v>1.0272679987258913E-2</v>
      </c>
      <c r="M173" s="225"/>
      <c r="N173" s="225"/>
    </row>
    <row r="174" spans="1:14" s="29" customFormat="1" ht="42" customHeight="1" outlineLevel="1" x14ac:dyDescent="0.35">
      <c r="A174" s="215" t="s">
        <v>440</v>
      </c>
      <c r="B174" s="216" t="s">
        <v>65</v>
      </c>
      <c r="C174" s="247">
        <v>600032776</v>
      </c>
      <c r="D174" s="218" t="s">
        <v>359</v>
      </c>
      <c r="E174" s="219"/>
      <c r="F174" s="220"/>
      <c r="G174" s="221" t="s">
        <v>83</v>
      </c>
      <c r="H174" s="220">
        <v>12</v>
      </c>
      <c r="I174" s="222">
        <v>4863.1254013324797</v>
      </c>
      <c r="J174" s="223">
        <f t="shared" si="17"/>
        <v>58357.504815989756</v>
      </c>
      <c r="K174" s="223">
        <f t="shared" si="18"/>
        <v>71266.184881286696</v>
      </c>
      <c r="L174" s="224">
        <f t="shared" si="20"/>
        <v>1.266440598604841E-2</v>
      </c>
      <c r="M174" s="225"/>
      <c r="N174" s="225"/>
    </row>
    <row r="175" spans="1:14" s="29" customFormat="1" ht="15" customHeight="1" outlineLevel="1" x14ac:dyDescent="0.35">
      <c r="A175" s="215" t="s">
        <v>441</v>
      </c>
      <c r="B175" s="216" t="s">
        <v>26</v>
      </c>
      <c r="C175" s="217">
        <v>20003002</v>
      </c>
      <c r="D175" s="218" t="s">
        <v>350</v>
      </c>
      <c r="E175" s="219"/>
      <c r="F175" s="220"/>
      <c r="G175" s="221" t="s">
        <v>574</v>
      </c>
      <c r="H175" s="220">
        <v>4</v>
      </c>
      <c r="I175" s="222">
        <v>322.26</v>
      </c>
      <c r="J175" s="223">
        <f t="shared" si="17"/>
        <v>1289.04</v>
      </c>
      <c r="K175" s="223">
        <f t="shared" si="18"/>
        <v>1574.1756480000001</v>
      </c>
      <c r="L175" s="224">
        <f t="shared" si="20"/>
        <v>2.7973995707545858E-4</v>
      </c>
      <c r="M175" s="225"/>
      <c r="N175" s="225"/>
    </row>
    <row r="176" spans="1:14" s="29" customFormat="1" ht="15" customHeight="1" outlineLevel="1" x14ac:dyDescent="0.35">
      <c r="A176" s="215" t="s">
        <v>442</v>
      </c>
      <c r="B176" s="216" t="s">
        <v>26</v>
      </c>
      <c r="C176" s="217">
        <v>20003002</v>
      </c>
      <c r="D176" s="218" t="s">
        <v>443</v>
      </c>
      <c r="E176" s="219"/>
      <c r="F176" s="220"/>
      <c r="G176" s="221" t="s">
        <v>574</v>
      </c>
      <c r="H176" s="220">
        <v>1</v>
      </c>
      <c r="I176" s="222">
        <v>322.26</v>
      </c>
      <c r="J176" s="223">
        <f t="shared" si="17"/>
        <v>322.26</v>
      </c>
      <c r="K176" s="223">
        <f t="shared" si="18"/>
        <v>393.54391200000003</v>
      </c>
      <c r="L176" s="224">
        <f t="shared" si="20"/>
        <v>6.9934989268864646E-5</v>
      </c>
      <c r="M176" s="225"/>
      <c r="N176" s="225"/>
    </row>
    <row r="177" spans="1:14" s="29" customFormat="1" ht="15" customHeight="1" outlineLevel="1" x14ac:dyDescent="0.35">
      <c r="A177" s="248" t="s">
        <v>444</v>
      </c>
      <c r="B177" s="249"/>
      <c r="C177" s="250"/>
      <c r="D177" s="251" t="s">
        <v>445</v>
      </c>
      <c r="E177" s="252"/>
      <c r="F177" s="253"/>
      <c r="G177" s="254"/>
      <c r="H177" s="253"/>
      <c r="I177" s="255"/>
      <c r="J177" s="256"/>
      <c r="K177" s="256"/>
      <c r="L177" s="257"/>
      <c r="M177" s="258"/>
      <c r="N177" s="258"/>
    </row>
    <row r="178" spans="1:14" s="29" customFormat="1" ht="15" customHeight="1" outlineLevel="1" x14ac:dyDescent="0.35">
      <c r="A178" s="215" t="s">
        <v>446</v>
      </c>
      <c r="B178" s="216" t="s">
        <v>65</v>
      </c>
      <c r="C178" s="247">
        <v>600032775</v>
      </c>
      <c r="D178" s="218" t="s">
        <v>357</v>
      </c>
      <c r="E178" s="219"/>
      <c r="F178" s="220"/>
      <c r="G178" s="221" t="s">
        <v>82</v>
      </c>
      <c r="H178" s="220">
        <v>93</v>
      </c>
      <c r="I178" s="222">
        <v>679.10721436760366</v>
      </c>
      <c r="J178" s="223">
        <f t="shared" si="17"/>
        <v>63156.970936187143</v>
      </c>
      <c r="K178" s="223">
        <f t="shared" si="18"/>
        <v>77127.292907271738</v>
      </c>
      <c r="L178" s="224">
        <f>K178/$K$269</f>
        <v>1.3705958184932178E-2</v>
      </c>
      <c r="M178" s="225"/>
      <c r="N178" s="225"/>
    </row>
    <row r="179" spans="1:14" s="29" customFormat="1" ht="15.5" outlineLevel="1" x14ac:dyDescent="0.35">
      <c r="A179" s="215" t="s">
        <v>447</v>
      </c>
      <c r="B179" s="216" t="s">
        <v>65</v>
      </c>
      <c r="C179" s="247">
        <v>600032777</v>
      </c>
      <c r="D179" s="218" t="s">
        <v>361</v>
      </c>
      <c r="E179" s="219"/>
      <c r="F179" s="220"/>
      <c r="G179" s="221" t="s">
        <v>83</v>
      </c>
      <c r="H179" s="220">
        <v>6</v>
      </c>
      <c r="I179" s="222">
        <v>3944.7038448414819</v>
      </c>
      <c r="J179" s="223">
        <f t="shared" si="17"/>
        <v>23668.22306904889</v>
      </c>
      <c r="K179" s="223">
        <f t="shared" si="18"/>
        <v>28903.634011922506</v>
      </c>
      <c r="L179" s="224">
        <f>K179/$K$269</f>
        <v>5.1363399936294567E-3</v>
      </c>
      <c r="M179" s="225"/>
      <c r="N179" s="225"/>
    </row>
    <row r="180" spans="1:14" s="29" customFormat="1" ht="15" customHeight="1" outlineLevel="1" x14ac:dyDescent="0.35">
      <c r="A180" s="215" t="s">
        <v>448</v>
      </c>
      <c r="B180" s="216" t="s">
        <v>26</v>
      </c>
      <c r="C180" s="217">
        <v>20003002</v>
      </c>
      <c r="D180" s="218" t="s">
        <v>350</v>
      </c>
      <c r="E180" s="219"/>
      <c r="F180" s="220"/>
      <c r="G180" s="221" t="s">
        <v>574</v>
      </c>
      <c r="H180" s="220">
        <v>4</v>
      </c>
      <c r="I180" s="222">
        <v>322.26</v>
      </c>
      <c r="J180" s="223">
        <f t="shared" si="17"/>
        <v>1289.04</v>
      </c>
      <c r="K180" s="223">
        <f t="shared" si="18"/>
        <v>1574.1756480000001</v>
      </c>
      <c r="L180" s="224">
        <f>K180/$K$269</f>
        <v>2.7973995707545858E-4</v>
      </c>
      <c r="M180" s="225"/>
      <c r="N180" s="225"/>
    </row>
    <row r="181" spans="1:14" s="29" customFormat="1" ht="15" customHeight="1" outlineLevel="1" x14ac:dyDescent="0.35">
      <c r="A181" s="215" t="s">
        <v>449</v>
      </c>
      <c r="B181" s="216" t="s">
        <v>26</v>
      </c>
      <c r="C181" s="217">
        <v>20003002</v>
      </c>
      <c r="D181" s="218" t="s">
        <v>450</v>
      </c>
      <c r="E181" s="219"/>
      <c r="F181" s="220"/>
      <c r="G181" s="221" t="s">
        <v>574</v>
      </c>
      <c r="H181" s="220">
        <v>1</v>
      </c>
      <c r="I181" s="222">
        <v>322.26</v>
      </c>
      <c r="J181" s="223">
        <f t="shared" si="17"/>
        <v>322.26</v>
      </c>
      <c r="K181" s="223">
        <f t="shared" si="18"/>
        <v>393.54391200000003</v>
      </c>
      <c r="L181" s="224">
        <f>K181/$K$269</f>
        <v>6.9934989268864646E-5</v>
      </c>
      <c r="M181" s="225"/>
      <c r="N181" s="225"/>
    </row>
    <row r="182" spans="1:14" s="29" customFormat="1" ht="15" customHeight="1" outlineLevel="1" x14ac:dyDescent="0.35">
      <c r="A182" s="215" t="s">
        <v>451</v>
      </c>
      <c r="B182" s="216" t="s">
        <v>26</v>
      </c>
      <c r="C182" s="217">
        <v>20003002</v>
      </c>
      <c r="D182" s="218" t="s">
        <v>452</v>
      </c>
      <c r="E182" s="219"/>
      <c r="F182" s="220"/>
      <c r="G182" s="221" t="s">
        <v>574</v>
      </c>
      <c r="H182" s="220">
        <v>1</v>
      </c>
      <c r="I182" s="222">
        <v>322.26</v>
      </c>
      <c r="J182" s="223">
        <f t="shared" si="17"/>
        <v>322.26</v>
      </c>
      <c r="K182" s="223">
        <f t="shared" si="18"/>
        <v>393.54391200000003</v>
      </c>
      <c r="L182" s="224">
        <f>K182/$K$269</f>
        <v>6.9934989268864646E-5</v>
      </c>
      <c r="M182" s="225"/>
      <c r="N182" s="225"/>
    </row>
    <row r="183" spans="1:14" s="29" customFormat="1" ht="15" customHeight="1" x14ac:dyDescent="0.35">
      <c r="A183" s="226">
        <v>4</v>
      </c>
      <c r="B183" s="205"/>
      <c r="C183" s="227"/>
      <c r="D183" s="206" t="s">
        <v>453</v>
      </c>
      <c r="E183" s="207"/>
      <c r="F183" s="228"/>
      <c r="G183" s="229"/>
      <c r="H183" s="228"/>
      <c r="I183" s="211"/>
      <c r="J183" s="212">
        <f>SUBTOTAL(9,J184:J208)</f>
        <v>104434.98093695077</v>
      </c>
      <c r="K183" s="212">
        <f t="shared" ref="K183:L183" si="21">SUBTOTAL(9,K184:K208)</f>
        <v>127535.99872020428</v>
      </c>
      <c r="L183" s="213">
        <f t="shared" si="21"/>
        <v>2.2663871628870274E-2</v>
      </c>
      <c r="M183" s="230"/>
      <c r="N183" s="230"/>
    </row>
    <row r="184" spans="1:14" s="29" customFormat="1" ht="15" customHeight="1" outlineLevel="1" x14ac:dyDescent="0.35">
      <c r="A184" s="231" t="s">
        <v>81</v>
      </c>
      <c r="B184" s="232"/>
      <c r="C184" s="233"/>
      <c r="D184" s="234" t="s">
        <v>454</v>
      </c>
      <c r="E184" s="235"/>
      <c r="F184" s="236"/>
      <c r="G184" s="237"/>
      <c r="H184" s="236"/>
      <c r="I184" s="238"/>
      <c r="J184" s="239"/>
      <c r="K184" s="239"/>
      <c r="L184" s="240"/>
      <c r="M184" s="241"/>
      <c r="N184" s="241"/>
    </row>
    <row r="185" spans="1:14" s="29" customFormat="1" ht="15.5" outlineLevel="1" x14ac:dyDescent="0.35">
      <c r="A185" s="215" t="s">
        <v>84</v>
      </c>
      <c r="B185" s="216" t="s">
        <v>64</v>
      </c>
      <c r="C185" s="244">
        <v>500013156</v>
      </c>
      <c r="D185" s="218" t="s">
        <v>455</v>
      </c>
      <c r="E185" s="219"/>
      <c r="F185" s="220"/>
      <c r="G185" s="221" t="s">
        <v>83</v>
      </c>
      <c r="H185" s="220">
        <v>8</v>
      </c>
      <c r="I185" s="222">
        <v>723.89086008719767</v>
      </c>
      <c r="J185" s="223">
        <f t="shared" si="17"/>
        <v>5791.1268806975813</v>
      </c>
      <c r="K185" s="223">
        <f t="shared" si="18"/>
        <v>7072.1241467078871</v>
      </c>
      <c r="L185" s="224">
        <f>K185/$K$269</f>
        <v>1.2567566444989106E-3</v>
      </c>
      <c r="M185" s="225"/>
      <c r="N185" s="225"/>
    </row>
    <row r="186" spans="1:14" s="29" customFormat="1" ht="15" customHeight="1" outlineLevel="1" x14ac:dyDescent="0.35">
      <c r="A186" s="215" t="s">
        <v>101</v>
      </c>
      <c r="B186" s="216" t="s">
        <v>62</v>
      </c>
      <c r="C186" s="242" t="s">
        <v>456</v>
      </c>
      <c r="D186" s="218" t="s">
        <v>457</v>
      </c>
      <c r="E186" s="219"/>
      <c r="F186" s="220"/>
      <c r="G186" s="221" t="s">
        <v>82</v>
      </c>
      <c r="H186" s="220">
        <v>3</v>
      </c>
      <c r="I186" s="222">
        <v>33.1159058</v>
      </c>
      <c r="J186" s="223">
        <f t="shared" si="17"/>
        <v>99.347717399999993</v>
      </c>
      <c r="K186" s="223">
        <f t="shared" si="18"/>
        <v>121.32343248888</v>
      </c>
      <c r="L186" s="224">
        <f>K186/$K$269</f>
        <v>2.1559863309921172E-5</v>
      </c>
      <c r="M186" s="225"/>
      <c r="N186" s="225"/>
    </row>
    <row r="187" spans="1:14" s="29" customFormat="1" ht="15" customHeight="1" outlineLevel="1" x14ac:dyDescent="0.35">
      <c r="A187" s="215" t="s">
        <v>102</v>
      </c>
      <c r="B187" s="216" t="s">
        <v>62</v>
      </c>
      <c r="C187" s="242" t="s">
        <v>458</v>
      </c>
      <c r="D187" s="218" t="s">
        <v>459</v>
      </c>
      <c r="E187" s="219"/>
      <c r="F187" s="220"/>
      <c r="G187" s="221" t="s">
        <v>83</v>
      </c>
      <c r="H187" s="220">
        <v>20</v>
      </c>
      <c r="I187" s="222">
        <v>16.5825058</v>
      </c>
      <c r="J187" s="223">
        <f t="shared" si="17"/>
        <v>331.65011600000003</v>
      </c>
      <c r="K187" s="223">
        <f t="shared" si="18"/>
        <v>405.01112165920006</v>
      </c>
      <c r="L187" s="224">
        <f>K187/$K$269</f>
        <v>7.1972777581697132E-5</v>
      </c>
      <c r="M187" s="225"/>
      <c r="N187" s="225"/>
    </row>
    <row r="188" spans="1:14" s="29" customFormat="1" ht="15" customHeight="1" outlineLevel="1" x14ac:dyDescent="0.35">
      <c r="A188" s="231" t="s">
        <v>103</v>
      </c>
      <c r="B188" s="232"/>
      <c r="C188" s="233"/>
      <c r="D188" s="234" t="s">
        <v>460</v>
      </c>
      <c r="E188" s="235"/>
      <c r="F188" s="236"/>
      <c r="G188" s="237"/>
      <c r="H188" s="236"/>
      <c r="I188" s="238"/>
      <c r="J188" s="239"/>
      <c r="K188" s="239"/>
      <c r="L188" s="240"/>
      <c r="M188" s="241"/>
      <c r="N188" s="241"/>
    </row>
    <row r="189" spans="1:14" s="29" customFormat="1" ht="15" customHeight="1" outlineLevel="1" x14ac:dyDescent="0.35">
      <c r="A189" s="215" t="s">
        <v>104</v>
      </c>
      <c r="B189" s="216" t="s">
        <v>62</v>
      </c>
      <c r="C189" s="242" t="s">
        <v>461</v>
      </c>
      <c r="D189" s="218" t="s">
        <v>462</v>
      </c>
      <c r="E189" s="219"/>
      <c r="F189" s="220"/>
      <c r="G189" s="221" t="s">
        <v>82</v>
      </c>
      <c r="H189" s="220">
        <v>8</v>
      </c>
      <c r="I189" s="222">
        <v>56.2600348</v>
      </c>
      <c r="J189" s="223">
        <f t="shared" si="17"/>
        <v>450.0802784</v>
      </c>
      <c r="K189" s="223">
        <f t="shared" si="18"/>
        <v>549.63803598208005</v>
      </c>
      <c r="L189" s="224">
        <f t="shared" ref="L189:L194" si="22">K189/$K$269</f>
        <v>9.7673802023309173E-5</v>
      </c>
      <c r="M189" s="225"/>
      <c r="N189" s="225"/>
    </row>
    <row r="190" spans="1:14" s="29" customFormat="1" ht="15" customHeight="1" outlineLevel="1" x14ac:dyDescent="0.35">
      <c r="A190" s="215" t="s">
        <v>105</v>
      </c>
      <c r="B190" s="216" t="s">
        <v>62</v>
      </c>
      <c r="C190" s="242" t="s">
        <v>463</v>
      </c>
      <c r="D190" s="218" t="s">
        <v>464</v>
      </c>
      <c r="E190" s="219"/>
      <c r="F190" s="220"/>
      <c r="G190" s="221" t="s">
        <v>82</v>
      </c>
      <c r="H190" s="220">
        <v>12</v>
      </c>
      <c r="I190" s="222">
        <v>48.118358700000002</v>
      </c>
      <c r="J190" s="223">
        <f t="shared" si="17"/>
        <v>577.42030440000008</v>
      </c>
      <c r="K190" s="223">
        <f t="shared" si="18"/>
        <v>705.14567573328009</v>
      </c>
      <c r="L190" s="224">
        <f t="shared" si="22"/>
        <v>1.2530839319753787E-4</v>
      </c>
      <c r="M190" s="225"/>
      <c r="N190" s="225"/>
    </row>
    <row r="191" spans="1:14" s="29" customFormat="1" ht="15" customHeight="1" outlineLevel="1" x14ac:dyDescent="0.35">
      <c r="A191" s="215" t="s">
        <v>106</v>
      </c>
      <c r="B191" s="216" t="s">
        <v>64</v>
      </c>
      <c r="C191" s="244">
        <v>500013172</v>
      </c>
      <c r="D191" s="218" t="s">
        <v>465</v>
      </c>
      <c r="E191" s="219"/>
      <c r="F191" s="220"/>
      <c r="G191" s="221" t="s">
        <v>83</v>
      </c>
      <c r="H191" s="220">
        <v>8</v>
      </c>
      <c r="I191" s="222">
        <v>18.187962968198111</v>
      </c>
      <c r="J191" s="223">
        <f t="shared" si="17"/>
        <v>145.50370374558489</v>
      </c>
      <c r="K191" s="223">
        <f t="shared" si="18"/>
        <v>177.68912301410828</v>
      </c>
      <c r="L191" s="224">
        <f t="shared" si="22"/>
        <v>3.1576366784669332E-5</v>
      </c>
      <c r="M191" s="225"/>
      <c r="N191" s="225"/>
    </row>
    <row r="192" spans="1:14" s="29" customFormat="1" ht="15" customHeight="1" outlineLevel="1" x14ac:dyDescent="0.35">
      <c r="A192" s="215" t="s">
        <v>107</v>
      </c>
      <c r="B192" s="216" t="s">
        <v>64</v>
      </c>
      <c r="C192" s="244">
        <v>500013169</v>
      </c>
      <c r="D192" s="218" t="s">
        <v>466</v>
      </c>
      <c r="E192" s="219"/>
      <c r="F192" s="220"/>
      <c r="G192" s="221" t="s">
        <v>83</v>
      </c>
      <c r="H192" s="220">
        <v>8</v>
      </c>
      <c r="I192" s="222">
        <v>203.62739595719381</v>
      </c>
      <c r="J192" s="223">
        <f t="shared" si="17"/>
        <v>1629.0191676575505</v>
      </c>
      <c r="K192" s="223">
        <f t="shared" si="18"/>
        <v>1989.3582075434008</v>
      </c>
      <c r="L192" s="224">
        <f t="shared" si="22"/>
        <v>3.5352025696302862E-4</v>
      </c>
      <c r="M192" s="225"/>
      <c r="N192" s="225"/>
    </row>
    <row r="193" spans="1:14" s="29" customFormat="1" ht="33" customHeight="1" outlineLevel="1" x14ac:dyDescent="0.35">
      <c r="A193" s="215" t="s">
        <v>108</v>
      </c>
      <c r="B193" s="216" t="s">
        <v>62</v>
      </c>
      <c r="C193" s="242" t="s">
        <v>467</v>
      </c>
      <c r="D193" s="218" t="s">
        <v>468</v>
      </c>
      <c r="E193" s="219"/>
      <c r="F193" s="220"/>
      <c r="G193" s="221" t="s">
        <v>82</v>
      </c>
      <c r="H193" s="220">
        <v>210.5</v>
      </c>
      <c r="I193" s="222">
        <v>57.091029000000006</v>
      </c>
      <c r="J193" s="223">
        <f t="shared" si="17"/>
        <v>12017.661604500001</v>
      </c>
      <c r="K193" s="223">
        <f t="shared" si="18"/>
        <v>14675.968351415402</v>
      </c>
      <c r="L193" s="224">
        <f t="shared" si="22"/>
        <v>2.6080029645241549E-3</v>
      </c>
      <c r="M193" s="225"/>
      <c r="N193" s="225"/>
    </row>
    <row r="194" spans="1:14" s="29" customFormat="1" ht="15" customHeight="1" outlineLevel="1" x14ac:dyDescent="0.35">
      <c r="A194" s="215" t="s">
        <v>109</v>
      </c>
      <c r="B194" s="216" t="s">
        <v>64</v>
      </c>
      <c r="C194" s="244">
        <v>500013154</v>
      </c>
      <c r="D194" s="218" t="s">
        <v>469</v>
      </c>
      <c r="E194" s="219"/>
      <c r="F194" s="220"/>
      <c r="G194" s="221" t="s">
        <v>573</v>
      </c>
      <c r="H194" s="220">
        <v>8</v>
      </c>
      <c r="I194" s="222">
        <v>32.800310196537367</v>
      </c>
      <c r="J194" s="223">
        <f t="shared" si="17"/>
        <v>262.40248157229894</v>
      </c>
      <c r="K194" s="223">
        <f t="shared" si="18"/>
        <v>320.44591049609147</v>
      </c>
      <c r="L194" s="224">
        <f t="shared" si="22"/>
        <v>5.6945059060641026E-5</v>
      </c>
      <c r="M194" s="225"/>
      <c r="N194" s="225"/>
    </row>
    <row r="195" spans="1:14" s="29" customFormat="1" ht="15" customHeight="1" outlineLevel="1" x14ac:dyDescent="0.35">
      <c r="A195" s="231" t="s">
        <v>110</v>
      </c>
      <c r="B195" s="232"/>
      <c r="C195" s="233"/>
      <c r="D195" s="234" t="s">
        <v>470</v>
      </c>
      <c r="E195" s="235"/>
      <c r="F195" s="236"/>
      <c r="G195" s="237"/>
      <c r="H195" s="236"/>
      <c r="I195" s="238"/>
      <c r="J195" s="239"/>
      <c r="K195" s="239"/>
      <c r="L195" s="240"/>
      <c r="M195" s="241"/>
      <c r="N195" s="241"/>
    </row>
    <row r="196" spans="1:14" s="29" customFormat="1" ht="15" customHeight="1" outlineLevel="1" x14ac:dyDescent="0.35">
      <c r="A196" s="215" t="s">
        <v>111</v>
      </c>
      <c r="B196" s="216" t="s">
        <v>62</v>
      </c>
      <c r="C196" s="242" t="s">
        <v>463</v>
      </c>
      <c r="D196" s="218" t="s">
        <v>464</v>
      </c>
      <c r="E196" s="219"/>
      <c r="F196" s="220"/>
      <c r="G196" s="221" t="s">
        <v>82</v>
      </c>
      <c r="H196" s="220">
        <v>12.7</v>
      </c>
      <c r="I196" s="222">
        <v>48.118358700000002</v>
      </c>
      <c r="J196" s="223">
        <f t="shared" si="17"/>
        <v>611.10315548999995</v>
      </c>
      <c r="K196" s="223">
        <f t="shared" si="18"/>
        <v>746.27917348438802</v>
      </c>
      <c r="L196" s="224">
        <f t="shared" ref="L196:L208" si="23">K196/$K$269</f>
        <v>1.3261804946739425E-4</v>
      </c>
      <c r="M196" s="225"/>
      <c r="N196" s="225"/>
    </row>
    <row r="197" spans="1:14" s="29" customFormat="1" ht="15" customHeight="1" outlineLevel="1" x14ac:dyDescent="0.35">
      <c r="A197" s="215" t="s">
        <v>112</v>
      </c>
      <c r="B197" s="216" t="s">
        <v>62</v>
      </c>
      <c r="C197" s="242" t="s">
        <v>471</v>
      </c>
      <c r="D197" s="218" t="s">
        <v>472</v>
      </c>
      <c r="E197" s="219"/>
      <c r="F197" s="220"/>
      <c r="G197" s="221" t="s">
        <v>82</v>
      </c>
      <c r="H197" s="220">
        <v>759</v>
      </c>
      <c r="I197" s="222">
        <v>90.567264499999993</v>
      </c>
      <c r="J197" s="223">
        <f t="shared" si="17"/>
        <v>68740.55375549999</v>
      </c>
      <c r="K197" s="223">
        <f t="shared" si="18"/>
        <v>83945.964246216594</v>
      </c>
      <c r="L197" s="224">
        <f t="shared" si="23"/>
        <v>1.4917674825379212E-2</v>
      </c>
      <c r="M197" s="225"/>
      <c r="N197" s="225"/>
    </row>
    <row r="198" spans="1:14" s="29" customFormat="1" ht="15" customHeight="1" outlineLevel="1" x14ac:dyDescent="0.35">
      <c r="A198" s="215" t="s">
        <v>113</v>
      </c>
      <c r="B198" s="216" t="s">
        <v>62</v>
      </c>
      <c r="C198" s="242" t="s">
        <v>473</v>
      </c>
      <c r="D198" s="218" t="s">
        <v>474</v>
      </c>
      <c r="E198" s="219"/>
      <c r="F198" s="220"/>
      <c r="G198" s="221" t="s">
        <v>83</v>
      </c>
      <c r="H198" s="220">
        <v>12</v>
      </c>
      <c r="I198" s="222">
        <v>20.743758700000001</v>
      </c>
      <c r="J198" s="223">
        <f t="shared" si="17"/>
        <v>248.92510440000001</v>
      </c>
      <c r="K198" s="223">
        <f t="shared" si="18"/>
        <v>303.98733749328005</v>
      </c>
      <c r="L198" s="224">
        <f t="shared" si="23"/>
        <v>5.4020277120849666E-5</v>
      </c>
      <c r="M198" s="225"/>
      <c r="N198" s="225"/>
    </row>
    <row r="199" spans="1:14" s="29" customFormat="1" ht="15" customHeight="1" outlineLevel="1" x14ac:dyDescent="0.35">
      <c r="A199" s="215" t="s">
        <v>114</v>
      </c>
      <c r="B199" s="216" t="s">
        <v>62</v>
      </c>
      <c r="C199" s="242" t="s">
        <v>286</v>
      </c>
      <c r="D199" s="218" t="s">
        <v>287</v>
      </c>
      <c r="E199" s="219"/>
      <c r="F199" s="220"/>
      <c r="G199" s="221" t="s">
        <v>83</v>
      </c>
      <c r="H199" s="220">
        <v>24</v>
      </c>
      <c r="I199" s="222">
        <v>26.863758699999998</v>
      </c>
      <c r="J199" s="223">
        <f t="shared" si="17"/>
        <v>644.7302087999999</v>
      </c>
      <c r="K199" s="223">
        <f t="shared" si="18"/>
        <v>787.3445309865599</v>
      </c>
      <c r="L199" s="224">
        <f t="shared" si="23"/>
        <v>1.3991559682784353E-4</v>
      </c>
      <c r="M199" s="225"/>
      <c r="N199" s="225"/>
    </row>
    <row r="200" spans="1:14" s="29" customFormat="1" ht="15" customHeight="1" outlineLevel="1" x14ac:dyDescent="0.35">
      <c r="A200" s="215" t="s">
        <v>115</v>
      </c>
      <c r="B200" s="216" t="s">
        <v>62</v>
      </c>
      <c r="C200" s="242" t="s">
        <v>475</v>
      </c>
      <c r="D200" s="218" t="s">
        <v>476</v>
      </c>
      <c r="E200" s="219"/>
      <c r="F200" s="220"/>
      <c r="G200" s="221" t="s">
        <v>83</v>
      </c>
      <c r="H200" s="220">
        <v>82</v>
      </c>
      <c r="I200" s="222">
        <v>18.9725058</v>
      </c>
      <c r="J200" s="223">
        <f t="shared" si="17"/>
        <v>1555.7454756</v>
      </c>
      <c r="K200" s="223">
        <f t="shared" si="18"/>
        <v>1899.87637480272</v>
      </c>
      <c r="L200" s="224">
        <f t="shared" si="23"/>
        <v>3.3761882685151963E-4</v>
      </c>
      <c r="M200" s="225"/>
      <c r="N200" s="225"/>
    </row>
    <row r="201" spans="1:14" s="29" customFormat="1" ht="41.5" customHeight="1" outlineLevel="1" x14ac:dyDescent="0.35">
      <c r="A201" s="215" t="s">
        <v>116</v>
      </c>
      <c r="B201" s="216" t="s">
        <v>28</v>
      </c>
      <c r="C201" s="245">
        <v>104754</v>
      </c>
      <c r="D201" s="218" t="s">
        <v>477</v>
      </c>
      <c r="E201" s="219"/>
      <c r="F201" s="220"/>
      <c r="G201" s="221" t="s">
        <v>83</v>
      </c>
      <c r="H201" s="220">
        <v>102</v>
      </c>
      <c r="I201" s="222">
        <v>37.159999999999997</v>
      </c>
      <c r="J201" s="223">
        <f t="shared" si="17"/>
        <v>3790.3199999999997</v>
      </c>
      <c r="K201" s="223">
        <f t="shared" si="18"/>
        <v>4628.7387840000001</v>
      </c>
      <c r="L201" s="224">
        <f t="shared" si="23"/>
        <v>8.2255318229244412E-4</v>
      </c>
      <c r="M201" s="225"/>
      <c r="N201" s="225"/>
    </row>
    <row r="202" spans="1:14" s="29" customFormat="1" ht="41.5" customHeight="1" outlineLevel="1" x14ac:dyDescent="0.35">
      <c r="A202" s="215" t="s">
        <v>117</v>
      </c>
      <c r="B202" s="216" t="s">
        <v>62</v>
      </c>
      <c r="C202" s="242" t="s">
        <v>478</v>
      </c>
      <c r="D202" s="218" t="s">
        <v>479</v>
      </c>
      <c r="E202" s="219"/>
      <c r="F202" s="220"/>
      <c r="G202" s="221" t="s">
        <v>83</v>
      </c>
      <c r="H202" s="220">
        <v>4</v>
      </c>
      <c r="I202" s="222">
        <v>49.656264500000006</v>
      </c>
      <c r="J202" s="223">
        <f t="shared" si="17"/>
        <v>198.62505800000002</v>
      </c>
      <c r="K202" s="223">
        <f t="shared" si="18"/>
        <v>242.56092082960004</v>
      </c>
      <c r="L202" s="224">
        <f t="shared" si="23"/>
        <v>4.3104453856381858E-5</v>
      </c>
      <c r="M202" s="225"/>
      <c r="N202" s="225"/>
    </row>
    <row r="203" spans="1:14" s="29" customFormat="1" ht="15" customHeight="1" outlineLevel="1" x14ac:dyDescent="0.35">
      <c r="A203" s="215" t="s">
        <v>118</v>
      </c>
      <c r="B203" s="216" t="s">
        <v>62</v>
      </c>
      <c r="C203" s="242" t="s">
        <v>480</v>
      </c>
      <c r="D203" s="218" t="s">
        <v>481</v>
      </c>
      <c r="E203" s="219"/>
      <c r="F203" s="220"/>
      <c r="G203" s="221" t="s">
        <v>83</v>
      </c>
      <c r="H203" s="220">
        <v>4</v>
      </c>
      <c r="I203" s="222">
        <v>51.891252900000005</v>
      </c>
      <c r="J203" s="223">
        <f t="shared" si="17"/>
        <v>207.56501160000002</v>
      </c>
      <c r="K203" s="223">
        <f t="shared" si="18"/>
        <v>253.47839216592004</v>
      </c>
      <c r="L203" s="224">
        <f t="shared" si="23"/>
        <v>4.5044550545639443E-5</v>
      </c>
      <c r="M203" s="225"/>
      <c r="N203" s="225"/>
    </row>
    <row r="204" spans="1:14" s="29" customFormat="1" ht="15" customHeight="1" outlineLevel="1" x14ac:dyDescent="0.35">
      <c r="A204" s="215" t="s">
        <v>119</v>
      </c>
      <c r="B204" s="216" t="s">
        <v>62</v>
      </c>
      <c r="C204" s="242" t="s">
        <v>482</v>
      </c>
      <c r="D204" s="218" t="s">
        <v>483</v>
      </c>
      <c r="E204" s="219"/>
      <c r="F204" s="220"/>
      <c r="G204" s="221" t="s">
        <v>83</v>
      </c>
      <c r="H204" s="220">
        <v>4</v>
      </c>
      <c r="I204" s="222">
        <v>27.812505800000004</v>
      </c>
      <c r="J204" s="223">
        <f t="shared" si="17"/>
        <v>111.25002320000002</v>
      </c>
      <c r="K204" s="223">
        <f t="shared" si="18"/>
        <v>135.85852833184003</v>
      </c>
      <c r="L204" s="224">
        <f t="shared" si="23"/>
        <v>2.4142832429258811E-5</v>
      </c>
      <c r="M204" s="225"/>
      <c r="N204" s="225"/>
    </row>
    <row r="205" spans="1:14" s="29" customFormat="1" ht="15" customHeight="1" outlineLevel="1" x14ac:dyDescent="0.35">
      <c r="A205" s="215" t="s">
        <v>120</v>
      </c>
      <c r="B205" s="216" t="s">
        <v>62</v>
      </c>
      <c r="C205" s="242" t="s">
        <v>484</v>
      </c>
      <c r="D205" s="218" t="s">
        <v>485</v>
      </c>
      <c r="E205" s="219"/>
      <c r="F205" s="220"/>
      <c r="G205" s="221" t="s">
        <v>83</v>
      </c>
      <c r="H205" s="220">
        <v>16</v>
      </c>
      <c r="I205" s="222">
        <v>322.84252900000001</v>
      </c>
      <c r="J205" s="223">
        <f t="shared" si="17"/>
        <v>5165.4804640000002</v>
      </c>
      <c r="K205" s="223">
        <f t="shared" si="18"/>
        <v>6308.0847426368009</v>
      </c>
      <c r="L205" s="224">
        <f t="shared" si="23"/>
        <v>1.1209825011430832E-3</v>
      </c>
      <c r="M205" s="225"/>
      <c r="N205" s="225"/>
    </row>
    <row r="206" spans="1:14" s="29" customFormat="1" ht="15" customHeight="1" outlineLevel="1" x14ac:dyDescent="0.35">
      <c r="A206" s="215" t="s">
        <v>121</v>
      </c>
      <c r="B206" s="216" t="s">
        <v>64</v>
      </c>
      <c r="C206" s="244">
        <v>500013165</v>
      </c>
      <c r="D206" s="218" t="s">
        <v>486</v>
      </c>
      <c r="E206" s="219"/>
      <c r="F206" s="220"/>
      <c r="G206" s="221" t="s">
        <v>83</v>
      </c>
      <c r="H206" s="220">
        <v>16</v>
      </c>
      <c r="I206" s="222">
        <v>47.05893320725739</v>
      </c>
      <c r="J206" s="223">
        <f t="shared" si="17"/>
        <v>752.94293131611823</v>
      </c>
      <c r="K206" s="223">
        <f t="shared" si="18"/>
        <v>919.49390772324364</v>
      </c>
      <c r="L206" s="224">
        <f t="shared" si="23"/>
        <v>1.6339929194333835E-4</v>
      </c>
      <c r="M206" s="225"/>
      <c r="N206" s="225"/>
    </row>
    <row r="207" spans="1:14" s="29" customFormat="1" ht="15" customHeight="1" outlineLevel="1" x14ac:dyDescent="0.35">
      <c r="A207" s="215" t="s">
        <v>122</v>
      </c>
      <c r="B207" s="216" t="s">
        <v>64</v>
      </c>
      <c r="C207" s="244">
        <v>500013164</v>
      </c>
      <c r="D207" s="218" t="s">
        <v>487</v>
      </c>
      <c r="E207" s="219"/>
      <c r="F207" s="220"/>
      <c r="G207" s="221" t="s">
        <v>83</v>
      </c>
      <c r="H207" s="220">
        <v>6</v>
      </c>
      <c r="I207" s="222">
        <v>64.258591111938728</v>
      </c>
      <c r="J207" s="223">
        <f t="shared" ref="J207:J268" si="24">I207*H207</f>
        <v>385.55154667163237</v>
      </c>
      <c r="K207" s="223">
        <f t="shared" ref="K207:K268" si="25">J207*(1+$K$12)</f>
        <v>470.83554879539747</v>
      </c>
      <c r="L207" s="224">
        <f t="shared" si="23"/>
        <v>8.3670152296514542E-5</v>
      </c>
      <c r="M207" s="225"/>
      <c r="N207" s="225"/>
    </row>
    <row r="208" spans="1:14" s="29" customFormat="1" ht="33" customHeight="1" outlineLevel="1" x14ac:dyDescent="0.35">
      <c r="A208" s="215" t="s">
        <v>488</v>
      </c>
      <c r="B208" s="216" t="s">
        <v>62</v>
      </c>
      <c r="C208" s="242" t="s">
        <v>489</v>
      </c>
      <c r="D208" s="218" t="s">
        <v>490</v>
      </c>
      <c r="E208" s="219"/>
      <c r="F208" s="220"/>
      <c r="G208" s="221" t="s">
        <v>83</v>
      </c>
      <c r="H208" s="220">
        <v>12</v>
      </c>
      <c r="I208" s="222">
        <v>59.831329000000004</v>
      </c>
      <c r="J208" s="223">
        <f t="shared" si="24"/>
        <v>717.97594800000002</v>
      </c>
      <c r="K208" s="223">
        <f t="shared" si="25"/>
        <v>876.79222769760008</v>
      </c>
      <c r="L208" s="224">
        <f t="shared" si="23"/>
        <v>1.5581096077292534E-4</v>
      </c>
      <c r="M208" s="225"/>
      <c r="N208" s="225"/>
    </row>
    <row r="209" spans="1:14" s="29" customFormat="1" ht="15" customHeight="1" x14ac:dyDescent="0.35">
      <c r="A209" s="226">
        <v>5</v>
      </c>
      <c r="B209" s="205"/>
      <c r="C209" s="227"/>
      <c r="D209" s="206" t="s">
        <v>491</v>
      </c>
      <c r="E209" s="207"/>
      <c r="F209" s="228"/>
      <c r="G209" s="229"/>
      <c r="H209" s="228"/>
      <c r="I209" s="211"/>
      <c r="J209" s="212">
        <f>SUBTOTAL(9,J210:J258)</f>
        <v>1016733.1467834219</v>
      </c>
      <c r="K209" s="212">
        <f t="shared" ref="K209:L209" si="26">SUBTOTAL(9,K210:K258)</f>
        <v>1241634.518851914</v>
      </c>
      <c r="L209" s="213">
        <f t="shared" si="26"/>
        <v>0.22064550893563456</v>
      </c>
      <c r="M209" s="230"/>
      <c r="N209" s="230"/>
    </row>
    <row r="210" spans="1:14" s="29" customFormat="1" ht="15" customHeight="1" outlineLevel="1" x14ac:dyDescent="0.35">
      <c r="A210" s="231" t="s">
        <v>123</v>
      </c>
      <c r="B210" s="232"/>
      <c r="C210" s="233"/>
      <c r="D210" s="234" t="s">
        <v>492</v>
      </c>
      <c r="E210" s="235"/>
      <c r="F210" s="236"/>
      <c r="G210" s="237"/>
      <c r="H210" s="236"/>
      <c r="I210" s="238"/>
      <c r="J210" s="239"/>
      <c r="K210" s="239"/>
      <c r="L210" s="240"/>
      <c r="M210" s="241"/>
      <c r="N210" s="241"/>
    </row>
    <row r="211" spans="1:14" s="29" customFormat="1" ht="222" customHeight="1" outlineLevel="1" x14ac:dyDescent="0.35">
      <c r="A211" s="215" t="s">
        <v>124</v>
      </c>
      <c r="B211" s="216" t="s">
        <v>65</v>
      </c>
      <c r="C211" s="247">
        <v>600032778</v>
      </c>
      <c r="D211" s="218" t="s">
        <v>493</v>
      </c>
      <c r="E211" s="219"/>
      <c r="F211" s="220"/>
      <c r="G211" s="221" t="s">
        <v>573</v>
      </c>
      <c r="H211" s="220">
        <v>1</v>
      </c>
      <c r="I211" s="222">
        <v>143914.90472123123</v>
      </c>
      <c r="J211" s="223">
        <f t="shared" si="24"/>
        <v>143914.90472123123</v>
      </c>
      <c r="K211" s="223">
        <f t="shared" si="25"/>
        <v>175748.8816455676</v>
      </c>
      <c r="L211" s="224">
        <f t="shared" ref="L211:L246" si="27">K211/$K$269</f>
        <v>3.1231574869077714E-2</v>
      </c>
      <c r="M211" s="225"/>
      <c r="N211" s="225"/>
    </row>
    <row r="212" spans="1:14" s="29" customFormat="1" ht="15" customHeight="1" outlineLevel="1" x14ac:dyDescent="0.35">
      <c r="A212" s="215" t="s">
        <v>494</v>
      </c>
      <c r="B212" s="216" t="s">
        <v>26</v>
      </c>
      <c r="C212" s="217">
        <v>20003002</v>
      </c>
      <c r="D212" s="218" t="s">
        <v>495</v>
      </c>
      <c r="E212" s="219"/>
      <c r="F212" s="220"/>
      <c r="G212" s="221" t="s">
        <v>574</v>
      </c>
      <c r="H212" s="220">
        <v>32</v>
      </c>
      <c r="I212" s="222">
        <v>322.26</v>
      </c>
      <c r="J212" s="223">
        <f t="shared" si="24"/>
        <v>10312.32</v>
      </c>
      <c r="K212" s="223">
        <f t="shared" si="25"/>
        <v>12593.405184000001</v>
      </c>
      <c r="L212" s="224">
        <f t="shared" si="27"/>
        <v>2.2379196566036687E-3</v>
      </c>
      <c r="M212" s="225"/>
      <c r="N212" s="225"/>
    </row>
    <row r="213" spans="1:14" s="29" customFormat="1" ht="15" customHeight="1" outlineLevel="1" x14ac:dyDescent="0.35">
      <c r="A213" s="215" t="s">
        <v>496</v>
      </c>
      <c r="B213" s="216" t="s">
        <v>26</v>
      </c>
      <c r="C213" s="217">
        <v>20003002</v>
      </c>
      <c r="D213" s="218" t="s">
        <v>497</v>
      </c>
      <c r="E213" s="219"/>
      <c r="F213" s="220"/>
      <c r="G213" s="221" t="s">
        <v>574</v>
      </c>
      <c r="H213" s="220">
        <v>32</v>
      </c>
      <c r="I213" s="222">
        <v>322.26</v>
      </c>
      <c r="J213" s="223">
        <f t="shared" si="24"/>
        <v>10312.32</v>
      </c>
      <c r="K213" s="223">
        <f t="shared" si="25"/>
        <v>12593.405184000001</v>
      </c>
      <c r="L213" s="224">
        <f t="shared" si="27"/>
        <v>2.2379196566036687E-3</v>
      </c>
      <c r="M213" s="225"/>
      <c r="N213" s="225"/>
    </row>
    <row r="214" spans="1:14" s="29" customFormat="1" ht="15" customHeight="1" outlineLevel="1" x14ac:dyDescent="0.35">
      <c r="A214" s="215" t="s">
        <v>498</v>
      </c>
      <c r="B214" s="216" t="s">
        <v>26</v>
      </c>
      <c r="C214" s="217">
        <v>20003002</v>
      </c>
      <c r="D214" s="218" t="s">
        <v>499</v>
      </c>
      <c r="E214" s="219"/>
      <c r="F214" s="220"/>
      <c r="G214" s="221" t="s">
        <v>574</v>
      </c>
      <c r="H214" s="220">
        <v>16</v>
      </c>
      <c r="I214" s="222">
        <v>322.26</v>
      </c>
      <c r="J214" s="223">
        <f t="shared" si="24"/>
        <v>5156.16</v>
      </c>
      <c r="K214" s="223">
        <f t="shared" si="25"/>
        <v>6296.7025920000005</v>
      </c>
      <c r="L214" s="224">
        <f t="shared" si="27"/>
        <v>1.1189598283018343E-3</v>
      </c>
      <c r="M214" s="225"/>
      <c r="N214" s="225"/>
    </row>
    <row r="215" spans="1:14" s="29" customFormat="1" ht="15" customHeight="1" outlineLevel="1" x14ac:dyDescent="0.35">
      <c r="A215" s="215" t="s">
        <v>500</v>
      </c>
      <c r="B215" s="216" t="s">
        <v>26</v>
      </c>
      <c r="C215" s="217">
        <v>20003002</v>
      </c>
      <c r="D215" s="218" t="s">
        <v>501</v>
      </c>
      <c r="E215" s="219"/>
      <c r="F215" s="220"/>
      <c r="G215" s="221" t="s">
        <v>574</v>
      </c>
      <c r="H215" s="220">
        <v>32</v>
      </c>
      <c r="I215" s="222">
        <v>322.26</v>
      </c>
      <c r="J215" s="223">
        <f t="shared" si="24"/>
        <v>10312.32</v>
      </c>
      <c r="K215" s="223">
        <f t="shared" si="25"/>
        <v>12593.405184000001</v>
      </c>
      <c r="L215" s="224">
        <f t="shared" si="27"/>
        <v>2.2379196566036687E-3</v>
      </c>
      <c r="M215" s="225"/>
      <c r="N215" s="225"/>
    </row>
    <row r="216" spans="1:14" s="29" customFormat="1" ht="15" customHeight="1" outlineLevel="1" x14ac:dyDescent="0.35">
      <c r="A216" s="215" t="s">
        <v>502</v>
      </c>
      <c r="B216" s="216" t="s">
        <v>26</v>
      </c>
      <c r="C216" s="217">
        <v>20003002</v>
      </c>
      <c r="D216" s="218" t="s">
        <v>503</v>
      </c>
      <c r="E216" s="219"/>
      <c r="F216" s="220"/>
      <c r="G216" s="221" t="s">
        <v>574</v>
      </c>
      <c r="H216" s="220">
        <v>24</v>
      </c>
      <c r="I216" s="222">
        <v>322.26</v>
      </c>
      <c r="J216" s="223">
        <f t="shared" si="24"/>
        <v>7734.24</v>
      </c>
      <c r="K216" s="223">
        <f t="shared" si="25"/>
        <v>9445.0538880000004</v>
      </c>
      <c r="L216" s="224">
        <f t="shared" si="27"/>
        <v>1.6784397424527513E-3</v>
      </c>
      <c r="M216" s="225"/>
      <c r="N216" s="225"/>
    </row>
    <row r="217" spans="1:14" s="29" customFormat="1" ht="15" customHeight="1" outlineLevel="1" x14ac:dyDescent="0.35">
      <c r="A217" s="215" t="s">
        <v>504</v>
      </c>
      <c r="B217" s="216" t="s">
        <v>26</v>
      </c>
      <c r="C217" s="217">
        <v>20003002</v>
      </c>
      <c r="D217" s="218" t="s">
        <v>505</v>
      </c>
      <c r="E217" s="219"/>
      <c r="F217" s="220"/>
      <c r="G217" s="221" t="s">
        <v>574</v>
      </c>
      <c r="H217" s="220">
        <v>32</v>
      </c>
      <c r="I217" s="222">
        <v>322.26</v>
      </c>
      <c r="J217" s="223">
        <f t="shared" si="24"/>
        <v>10312.32</v>
      </c>
      <c r="K217" s="223">
        <f t="shared" si="25"/>
        <v>12593.405184000001</v>
      </c>
      <c r="L217" s="224">
        <f t="shared" si="27"/>
        <v>2.2379196566036687E-3</v>
      </c>
      <c r="M217" s="225"/>
      <c r="N217" s="225"/>
    </row>
    <row r="218" spans="1:14" s="29" customFormat="1" ht="225.5" customHeight="1" outlineLevel="1" x14ac:dyDescent="0.35">
      <c r="A218" s="215" t="s">
        <v>125</v>
      </c>
      <c r="B218" s="216" t="s">
        <v>65</v>
      </c>
      <c r="C218" s="247">
        <v>600032779</v>
      </c>
      <c r="D218" s="218" t="s">
        <v>506</v>
      </c>
      <c r="E218" s="219"/>
      <c r="F218" s="220"/>
      <c r="G218" s="221" t="s">
        <v>573</v>
      </c>
      <c r="H218" s="220">
        <v>1</v>
      </c>
      <c r="I218" s="222">
        <v>143914.90472123123</v>
      </c>
      <c r="J218" s="223">
        <f t="shared" si="24"/>
        <v>143914.90472123123</v>
      </c>
      <c r="K218" s="223">
        <f t="shared" si="25"/>
        <v>175748.8816455676</v>
      </c>
      <c r="L218" s="224">
        <f t="shared" si="27"/>
        <v>3.1231574869077714E-2</v>
      </c>
      <c r="M218" s="225"/>
      <c r="N218" s="225"/>
    </row>
    <row r="219" spans="1:14" s="29" customFormat="1" ht="15" customHeight="1" outlineLevel="1" x14ac:dyDescent="0.35">
      <c r="A219" s="215" t="s">
        <v>507</v>
      </c>
      <c r="B219" s="216" t="s">
        <v>26</v>
      </c>
      <c r="C219" s="217">
        <v>20003002</v>
      </c>
      <c r="D219" s="218" t="s">
        <v>495</v>
      </c>
      <c r="E219" s="219"/>
      <c r="F219" s="220"/>
      <c r="G219" s="221" t="s">
        <v>574</v>
      </c>
      <c r="H219" s="220">
        <v>32</v>
      </c>
      <c r="I219" s="222">
        <v>322.26</v>
      </c>
      <c r="J219" s="223">
        <f t="shared" si="24"/>
        <v>10312.32</v>
      </c>
      <c r="K219" s="223">
        <f t="shared" si="25"/>
        <v>12593.405184000001</v>
      </c>
      <c r="L219" s="224">
        <f t="shared" si="27"/>
        <v>2.2379196566036687E-3</v>
      </c>
      <c r="M219" s="225"/>
      <c r="N219" s="225"/>
    </row>
    <row r="220" spans="1:14" s="29" customFormat="1" ht="15" customHeight="1" outlineLevel="1" x14ac:dyDescent="0.35">
      <c r="A220" s="215" t="s">
        <v>508</v>
      </c>
      <c r="B220" s="216" t="s">
        <v>26</v>
      </c>
      <c r="C220" s="217">
        <v>20003002</v>
      </c>
      <c r="D220" s="218" t="s">
        <v>497</v>
      </c>
      <c r="E220" s="219"/>
      <c r="F220" s="220"/>
      <c r="G220" s="221" t="s">
        <v>574</v>
      </c>
      <c r="H220" s="220">
        <v>32</v>
      </c>
      <c r="I220" s="222">
        <v>322.26</v>
      </c>
      <c r="J220" s="223">
        <f t="shared" si="24"/>
        <v>10312.32</v>
      </c>
      <c r="K220" s="223">
        <f t="shared" si="25"/>
        <v>12593.405184000001</v>
      </c>
      <c r="L220" s="224">
        <f t="shared" si="27"/>
        <v>2.2379196566036687E-3</v>
      </c>
      <c r="M220" s="225"/>
      <c r="N220" s="225"/>
    </row>
    <row r="221" spans="1:14" s="29" customFormat="1" ht="15" customHeight="1" outlineLevel="1" x14ac:dyDescent="0.35">
      <c r="A221" s="215" t="s">
        <v>509</v>
      </c>
      <c r="B221" s="216" t="s">
        <v>26</v>
      </c>
      <c r="C221" s="217">
        <v>20003002</v>
      </c>
      <c r="D221" s="218" t="s">
        <v>499</v>
      </c>
      <c r="E221" s="219"/>
      <c r="F221" s="220"/>
      <c r="G221" s="221" t="s">
        <v>574</v>
      </c>
      <c r="H221" s="220">
        <v>16</v>
      </c>
      <c r="I221" s="222">
        <v>322.26</v>
      </c>
      <c r="J221" s="223">
        <f t="shared" si="24"/>
        <v>5156.16</v>
      </c>
      <c r="K221" s="223">
        <f t="shared" si="25"/>
        <v>6296.7025920000005</v>
      </c>
      <c r="L221" s="224">
        <f t="shared" si="27"/>
        <v>1.1189598283018343E-3</v>
      </c>
      <c r="M221" s="225"/>
      <c r="N221" s="225"/>
    </row>
    <row r="222" spans="1:14" s="29" customFormat="1" ht="15" customHeight="1" outlineLevel="1" x14ac:dyDescent="0.35">
      <c r="A222" s="215" t="s">
        <v>510</v>
      </c>
      <c r="B222" s="216" t="s">
        <v>26</v>
      </c>
      <c r="C222" s="217">
        <v>20003002</v>
      </c>
      <c r="D222" s="218" t="s">
        <v>501</v>
      </c>
      <c r="E222" s="219"/>
      <c r="F222" s="220"/>
      <c r="G222" s="221" t="s">
        <v>574</v>
      </c>
      <c r="H222" s="220">
        <v>32</v>
      </c>
      <c r="I222" s="222">
        <v>322.26</v>
      </c>
      <c r="J222" s="223">
        <f t="shared" si="24"/>
        <v>10312.32</v>
      </c>
      <c r="K222" s="223">
        <f t="shared" si="25"/>
        <v>12593.405184000001</v>
      </c>
      <c r="L222" s="224">
        <f t="shared" si="27"/>
        <v>2.2379196566036687E-3</v>
      </c>
      <c r="M222" s="225"/>
      <c r="N222" s="225"/>
    </row>
    <row r="223" spans="1:14" s="29" customFormat="1" ht="15" customHeight="1" outlineLevel="1" x14ac:dyDescent="0.35">
      <c r="A223" s="215" t="s">
        <v>511</v>
      </c>
      <c r="B223" s="216" t="s">
        <v>26</v>
      </c>
      <c r="C223" s="217">
        <v>20003002</v>
      </c>
      <c r="D223" s="218" t="s">
        <v>503</v>
      </c>
      <c r="E223" s="219"/>
      <c r="F223" s="220"/>
      <c r="G223" s="221" t="s">
        <v>574</v>
      </c>
      <c r="H223" s="220">
        <v>24</v>
      </c>
      <c r="I223" s="222">
        <v>322.26</v>
      </c>
      <c r="J223" s="223">
        <f t="shared" si="24"/>
        <v>7734.24</v>
      </c>
      <c r="K223" s="223">
        <f t="shared" si="25"/>
        <v>9445.0538880000004</v>
      </c>
      <c r="L223" s="224">
        <f t="shared" si="27"/>
        <v>1.6784397424527513E-3</v>
      </c>
      <c r="M223" s="225"/>
      <c r="N223" s="225"/>
    </row>
    <row r="224" spans="1:14" s="29" customFormat="1" ht="15" customHeight="1" outlineLevel="1" x14ac:dyDescent="0.35">
      <c r="A224" s="215" t="s">
        <v>512</v>
      </c>
      <c r="B224" s="216" t="s">
        <v>26</v>
      </c>
      <c r="C224" s="217">
        <v>20003002</v>
      </c>
      <c r="D224" s="218" t="s">
        <v>505</v>
      </c>
      <c r="E224" s="219"/>
      <c r="F224" s="220"/>
      <c r="G224" s="221" t="s">
        <v>574</v>
      </c>
      <c r="H224" s="220">
        <v>32</v>
      </c>
      <c r="I224" s="222">
        <v>322.26</v>
      </c>
      <c r="J224" s="223">
        <f t="shared" si="24"/>
        <v>10312.32</v>
      </c>
      <c r="K224" s="223">
        <f t="shared" si="25"/>
        <v>12593.405184000001</v>
      </c>
      <c r="L224" s="224">
        <f t="shared" si="27"/>
        <v>2.2379196566036687E-3</v>
      </c>
      <c r="M224" s="225"/>
      <c r="N224" s="225"/>
    </row>
    <row r="225" spans="1:14" s="29" customFormat="1" ht="87.5" customHeight="1" outlineLevel="1" x14ac:dyDescent="0.35">
      <c r="A225" s="215" t="s">
        <v>126</v>
      </c>
      <c r="B225" s="216" t="s">
        <v>62</v>
      </c>
      <c r="C225" s="242" t="s">
        <v>577</v>
      </c>
      <c r="D225" s="218" t="s">
        <v>513</v>
      </c>
      <c r="E225" s="219"/>
      <c r="F225" s="220"/>
      <c r="G225" s="221" t="s">
        <v>83</v>
      </c>
      <c r="H225" s="220">
        <v>1</v>
      </c>
      <c r="I225" s="222">
        <v>45768.157520000001</v>
      </c>
      <c r="J225" s="223">
        <f t="shared" si="24"/>
        <v>45768.157520000001</v>
      </c>
      <c r="K225" s="223">
        <f t="shared" si="25"/>
        <v>55892.073963424002</v>
      </c>
      <c r="L225" s="224">
        <f t="shared" si="27"/>
        <v>9.9323391206383241E-3</v>
      </c>
      <c r="M225" s="225"/>
      <c r="N225" s="225"/>
    </row>
    <row r="226" spans="1:14" s="29" customFormat="1" ht="15" customHeight="1" outlineLevel="1" x14ac:dyDescent="0.35">
      <c r="A226" s="215" t="s">
        <v>514</v>
      </c>
      <c r="B226" s="216" t="s">
        <v>26</v>
      </c>
      <c r="C226" s="217">
        <v>20003002</v>
      </c>
      <c r="D226" s="218" t="s">
        <v>497</v>
      </c>
      <c r="E226" s="219"/>
      <c r="F226" s="220"/>
      <c r="G226" s="221" t="s">
        <v>574</v>
      </c>
      <c r="H226" s="220">
        <v>16</v>
      </c>
      <c r="I226" s="222">
        <v>322.26</v>
      </c>
      <c r="J226" s="223">
        <f t="shared" si="24"/>
        <v>5156.16</v>
      </c>
      <c r="K226" s="223">
        <f t="shared" si="25"/>
        <v>6296.7025920000005</v>
      </c>
      <c r="L226" s="224">
        <f t="shared" si="27"/>
        <v>1.1189598283018343E-3</v>
      </c>
      <c r="M226" s="225"/>
      <c r="N226" s="225"/>
    </row>
    <row r="227" spans="1:14" s="29" customFormat="1" ht="15" customHeight="1" outlineLevel="1" x14ac:dyDescent="0.35">
      <c r="A227" s="215" t="s">
        <v>515</v>
      </c>
      <c r="B227" s="216" t="s">
        <v>26</v>
      </c>
      <c r="C227" s="217">
        <v>20003002</v>
      </c>
      <c r="D227" s="218" t="s">
        <v>499</v>
      </c>
      <c r="E227" s="219"/>
      <c r="F227" s="220"/>
      <c r="G227" s="221" t="s">
        <v>574</v>
      </c>
      <c r="H227" s="220">
        <v>16</v>
      </c>
      <c r="I227" s="222">
        <v>322.26</v>
      </c>
      <c r="J227" s="223">
        <f t="shared" si="24"/>
        <v>5156.16</v>
      </c>
      <c r="K227" s="223">
        <f t="shared" si="25"/>
        <v>6296.7025920000005</v>
      </c>
      <c r="L227" s="224">
        <f t="shared" si="27"/>
        <v>1.1189598283018343E-3</v>
      </c>
      <c r="M227" s="225"/>
      <c r="N227" s="225"/>
    </row>
    <row r="228" spans="1:14" s="29" customFormat="1" ht="15" customHeight="1" outlineLevel="1" x14ac:dyDescent="0.35">
      <c r="A228" s="215" t="s">
        <v>516</v>
      </c>
      <c r="B228" s="216" t="s">
        <v>26</v>
      </c>
      <c r="C228" s="217">
        <v>20003002</v>
      </c>
      <c r="D228" s="218" t="s">
        <v>501</v>
      </c>
      <c r="E228" s="219"/>
      <c r="F228" s="220"/>
      <c r="G228" s="221" t="s">
        <v>574</v>
      </c>
      <c r="H228" s="220">
        <v>24</v>
      </c>
      <c r="I228" s="222">
        <v>322.26</v>
      </c>
      <c r="J228" s="223">
        <f t="shared" si="24"/>
        <v>7734.24</v>
      </c>
      <c r="K228" s="223">
        <f t="shared" si="25"/>
        <v>9445.0538880000004</v>
      </c>
      <c r="L228" s="224">
        <f t="shared" si="27"/>
        <v>1.6784397424527513E-3</v>
      </c>
      <c r="M228" s="225"/>
      <c r="N228" s="225"/>
    </row>
    <row r="229" spans="1:14" s="29" customFormat="1" ht="15" customHeight="1" outlineLevel="1" x14ac:dyDescent="0.35">
      <c r="A229" s="215" t="s">
        <v>517</v>
      </c>
      <c r="B229" s="216" t="s">
        <v>26</v>
      </c>
      <c r="C229" s="217">
        <v>20003002</v>
      </c>
      <c r="D229" s="218" t="s">
        <v>505</v>
      </c>
      <c r="E229" s="219"/>
      <c r="F229" s="220"/>
      <c r="G229" s="221" t="s">
        <v>574</v>
      </c>
      <c r="H229" s="220">
        <v>24</v>
      </c>
      <c r="I229" s="222">
        <v>322.26</v>
      </c>
      <c r="J229" s="223">
        <f t="shared" si="24"/>
        <v>7734.24</v>
      </c>
      <c r="K229" s="223">
        <f t="shared" si="25"/>
        <v>9445.0538880000004</v>
      </c>
      <c r="L229" s="224">
        <f t="shared" si="27"/>
        <v>1.6784397424527513E-3</v>
      </c>
      <c r="M229" s="225"/>
      <c r="N229" s="225"/>
    </row>
    <row r="230" spans="1:14" s="29" customFormat="1" ht="187" customHeight="1" outlineLevel="1" x14ac:dyDescent="0.35">
      <c r="A230" s="215" t="s">
        <v>127</v>
      </c>
      <c r="B230" s="216" t="s">
        <v>65</v>
      </c>
      <c r="C230" s="247">
        <v>600032780</v>
      </c>
      <c r="D230" s="218" t="s">
        <v>518</v>
      </c>
      <c r="E230" s="219"/>
      <c r="F230" s="220"/>
      <c r="G230" s="221" t="s">
        <v>83</v>
      </c>
      <c r="H230" s="220">
        <v>1</v>
      </c>
      <c r="I230" s="222">
        <v>316190.71652919595</v>
      </c>
      <c r="J230" s="223">
        <f t="shared" si="24"/>
        <v>316190.71652919595</v>
      </c>
      <c r="K230" s="223">
        <f t="shared" si="25"/>
        <v>386132.1030254541</v>
      </c>
      <c r="L230" s="224">
        <f t="shared" si="27"/>
        <v>6.8617868700378393E-2</v>
      </c>
      <c r="M230" s="225"/>
      <c r="N230" s="225"/>
    </row>
    <row r="231" spans="1:14" s="29" customFormat="1" ht="15" customHeight="1" outlineLevel="1" x14ac:dyDescent="0.35">
      <c r="A231" s="215" t="s">
        <v>519</v>
      </c>
      <c r="B231" s="216" t="s">
        <v>26</v>
      </c>
      <c r="C231" s="217">
        <v>20003002</v>
      </c>
      <c r="D231" s="218" t="s">
        <v>497</v>
      </c>
      <c r="E231" s="219"/>
      <c r="F231" s="220"/>
      <c r="G231" s="221" t="s">
        <v>574</v>
      </c>
      <c r="H231" s="220">
        <v>16</v>
      </c>
      <c r="I231" s="222">
        <v>322.26</v>
      </c>
      <c r="J231" s="223">
        <f t="shared" si="24"/>
        <v>5156.16</v>
      </c>
      <c r="K231" s="223">
        <f t="shared" si="25"/>
        <v>6296.7025920000005</v>
      </c>
      <c r="L231" s="224">
        <f t="shared" si="27"/>
        <v>1.1189598283018343E-3</v>
      </c>
      <c r="M231" s="225"/>
      <c r="N231" s="225"/>
    </row>
    <row r="232" spans="1:14" s="29" customFormat="1" ht="15" customHeight="1" outlineLevel="1" x14ac:dyDescent="0.35">
      <c r="A232" s="215" t="s">
        <v>520</v>
      </c>
      <c r="B232" s="216" t="s">
        <v>26</v>
      </c>
      <c r="C232" s="217">
        <v>20003002</v>
      </c>
      <c r="D232" s="218" t="s">
        <v>499</v>
      </c>
      <c r="E232" s="219"/>
      <c r="F232" s="220"/>
      <c r="G232" s="221" t="s">
        <v>574</v>
      </c>
      <c r="H232" s="220">
        <v>16</v>
      </c>
      <c r="I232" s="222">
        <v>322.26</v>
      </c>
      <c r="J232" s="223">
        <f t="shared" si="24"/>
        <v>5156.16</v>
      </c>
      <c r="K232" s="223">
        <f t="shared" si="25"/>
        <v>6296.7025920000005</v>
      </c>
      <c r="L232" s="224">
        <f t="shared" si="27"/>
        <v>1.1189598283018343E-3</v>
      </c>
      <c r="M232" s="225"/>
      <c r="N232" s="225"/>
    </row>
    <row r="233" spans="1:14" s="29" customFormat="1" ht="15" customHeight="1" outlineLevel="1" x14ac:dyDescent="0.35">
      <c r="A233" s="215" t="s">
        <v>521</v>
      </c>
      <c r="B233" s="216" t="s">
        <v>26</v>
      </c>
      <c r="C233" s="217">
        <v>20003002</v>
      </c>
      <c r="D233" s="218" t="s">
        <v>522</v>
      </c>
      <c r="E233" s="219"/>
      <c r="F233" s="220"/>
      <c r="G233" s="221" t="s">
        <v>574</v>
      </c>
      <c r="H233" s="220">
        <v>8</v>
      </c>
      <c r="I233" s="222">
        <v>322.26</v>
      </c>
      <c r="J233" s="223">
        <f t="shared" si="24"/>
        <v>2578.08</v>
      </c>
      <c r="K233" s="223">
        <f t="shared" si="25"/>
        <v>3148.3512960000003</v>
      </c>
      <c r="L233" s="224">
        <f t="shared" si="27"/>
        <v>5.5947991415091717E-4</v>
      </c>
      <c r="M233" s="225"/>
      <c r="N233" s="225"/>
    </row>
    <row r="234" spans="1:14" s="29" customFormat="1" ht="15" customHeight="1" outlineLevel="1" x14ac:dyDescent="0.35">
      <c r="A234" s="215" t="s">
        <v>523</v>
      </c>
      <c r="B234" s="216" t="s">
        <v>26</v>
      </c>
      <c r="C234" s="217">
        <v>20003002</v>
      </c>
      <c r="D234" s="218" t="s">
        <v>505</v>
      </c>
      <c r="E234" s="219"/>
      <c r="F234" s="220"/>
      <c r="G234" s="221" t="s">
        <v>574</v>
      </c>
      <c r="H234" s="220">
        <v>24</v>
      </c>
      <c r="I234" s="222">
        <v>322.26</v>
      </c>
      <c r="J234" s="223">
        <f t="shared" si="24"/>
        <v>7734.24</v>
      </c>
      <c r="K234" s="223">
        <f t="shared" si="25"/>
        <v>9445.0538880000004</v>
      </c>
      <c r="L234" s="224">
        <f t="shared" si="27"/>
        <v>1.6784397424527513E-3</v>
      </c>
      <c r="M234" s="225"/>
      <c r="N234" s="225"/>
    </row>
    <row r="235" spans="1:14" s="29" customFormat="1" ht="88" customHeight="1" outlineLevel="1" x14ac:dyDescent="0.35">
      <c r="A235" s="215" t="s">
        <v>128</v>
      </c>
      <c r="B235" s="216" t="s">
        <v>65</v>
      </c>
      <c r="C235" s="247">
        <v>600032781</v>
      </c>
      <c r="D235" s="218" t="s">
        <v>524</v>
      </c>
      <c r="E235" s="219"/>
      <c r="F235" s="220"/>
      <c r="G235" s="221" t="s">
        <v>83</v>
      </c>
      <c r="H235" s="220">
        <v>1</v>
      </c>
      <c r="I235" s="222">
        <v>112666.98698914227</v>
      </c>
      <c r="J235" s="223">
        <f t="shared" si="24"/>
        <v>112666.98698914227</v>
      </c>
      <c r="K235" s="223">
        <f t="shared" si="25"/>
        <v>137588.92451114056</v>
      </c>
      <c r="L235" s="224">
        <f t="shared" si="27"/>
        <v>2.4450333662387445E-2</v>
      </c>
      <c r="M235" s="225"/>
      <c r="N235" s="225"/>
    </row>
    <row r="236" spans="1:14" s="29" customFormat="1" ht="15" customHeight="1" outlineLevel="1" x14ac:dyDescent="0.35">
      <c r="A236" s="215" t="s">
        <v>525</v>
      </c>
      <c r="B236" s="216" t="s">
        <v>26</v>
      </c>
      <c r="C236" s="217">
        <v>20003002</v>
      </c>
      <c r="D236" s="218" t="s">
        <v>497</v>
      </c>
      <c r="E236" s="219"/>
      <c r="F236" s="220"/>
      <c r="G236" s="221" t="s">
        <v>574</v>
      </c>
      <c r="H236" s="220">
        <v>16</v>
      </c>
      <c r="I236" s="222">
        <v>322.26</v>
      </c>
      <c r="J236" s="223">
        <f t="shared" si="24"/>
        <v>5156.16</v>
      </c>
      <c r="K236" s="223">
        <f t="shared" si="25"/>
        <v>6296.7025920000005</v>
      </c>
      <c r="L236" s="224">
        <f t="shared" si="27"/>
        <v>1.1189598283018343E-3</v>
      </c>
      <c r="M236" s="225"/>
      <c r="N236" s="225"/>
    </row>
    <row r="237" spans="1:14" s="29" customFormat="1" ht="15" customHeight="1" outlineLevel="1" x14ac:dyDescent="0.35">
      <c r="A237" s="215" t="s">
        <v>526</v>
      </c>
      <c r="B237" s="216" t="s">
        <v>26</v>
      </c>
      <c r="C237" s="217">
        <v>20003002</v>
      </c>
      <c r="D237" s="218" t="s">
        <v>499</v>
      </c>
      <c r="E237" s="219"/>
      <c r="F237" s="220"/>
      <c r="G237" s="221" t="s">
        <v>574</v>
      </c>
      <c r="H237" s="220">
        <v>16</v>
      </c>
      <c r="I237" s="222">
        <v>322.26</v>
      </c>
      <c r="J237" s="223">
        <f t="shared" si="24"/>
        <v>5156.16</v>
      </c>
      <c r="K237" s="223">
        <f t="shared" si="25"/>
        <v>6296.7025920000005</v>
      </c>
      <c r="L237" s="224">
        <f t="shared" si="27"/>
        <v>1.1189598283018343E-3</v>
      </c>
      <c r="M237" s="225"/>
      <c r="N237" s="225"/>
    </row>
    <row r="238" spans="1:14" s="29" customFormat="1" ht="15" customHeight="1" outlineLevel="1" x14ac:dyDescent="0.35">
      <c r="A238" s="215" t="s">
        <v>527</v>
      </c>
      <c r="B238" s="216" t="s">
        <v>26</v>
      </c>
      <c r="C238" s="217">
        <v>20003002</v>
      </c>
      <c r="D238" s="218" t="s">
        <v>522</v>
      </c>
      <c r="E238" s="219"/>
      <c r="F238" s="220"/>
      <c r="G238" s="221" t="s">
        <v>574</v>
      </c>
      <c r="H238" s="220">
        <v>8</v>
      </c>
      <c r="I238" s="222">
        <v>322.26</v>
      </c>
      <c r="J238" s="223">
        <f t="shared" si="24"/>
        <v>2578.08</v>
      </c>
      <c r="K238" s="223">
        <f t="shared" si="25"/>
        <v>3148.3512960000003</v>
      </c>
      <c r="L238" s="224">
        <f t="shared" si="27"/>
        <v>5.5947991415091717E-4</v>
      </c>
      <c r="M238" s="225"/>
      <c r="N238" s="225"/>
    </row>
    <row r="239" spans="1:14" s="29" customFormat="1" ht="15" customHeight="1" outlineLevel="1" x14ac:dyDescent="0.35">
      <c r="A239" s="215" t="s">
        <v>528</v>
      </c>
      <c r="B239" s="216" t="s">
        <v>26</v>
      </c>
      <c r="C239" s="217">
        <v>20003002</v>
      </c>
      <c r="D239" s="218" t="s">
        <v>505</v>
      </c>
      <c r="E239" s="219"/>
      <c r="F239" s="220"/>
      <c r="G239" s="221" t="s">
        <v>574</v>
      </c>
      <c r="H239" s="220">
        <v>24</v>
      </c>
      <c r="I239" s="222">
        <v>322.26</v>
      </c>
      <c r="J239" s="223">
        <f t="shared" si="24"/>
        <v>7734.24</v>
      </c>
      <c r="K239" s="223">
        <f t="shared" si="25"/>
        <v>9445.0538880000004</v>
      </c>
      <c r="L239" s="224">
        <f t="shared" si="27"/>
        <v>1.6784397424527513E-3</v>
      </c>
      <c r="M239" s="225"/>
      <c r="N239" s="225"/>
    </row>
    <row r="240" spans="1:14" s="29" customFormat="1" ht="88" customHeight="1" outlineLevel="1" x14ac:dyDescent="0.35">
      <c r="A240" s="215" t="s">
        <v>129</v>
      </c>
      <c r="B240" s="216" t="s">
        <v>65</v>
      </c>
      <c r="C240" s="247">
        <v>600032782</v>
      </c>
      <c r="D240" s="218" t="s">
        <v>529</v>
      </c>
      <c r="E240" s="219"/>
      <c r="F240" s="220"/>
      <c r="G240" s="221" t="s">
        <v>83</v>
      </c>
      <c r="H240" s="220">
        <v>1</v>
      </c>
      <c r="I240" s="222">
        <v>31981.089938051387</v>
      </c>
      <c r="J240" s="223">
        <f t="shared" si="24"/>
        <v>31981.089938051387</v>
      </c>
      <c r="K240" s="223">
        <f t="shared" si="25"/>
        <v>39055.307032348355</v>
      </c>
      <c r="L240" s="224">
        <f t="shared" si="27"/>
        <v>6.9403499709061586E-3</v>
      </c>
      <c r="M240" s="225"/>
      <c r="N240" s="225"/>
    </row>
    <row r="241" spans="1:14" s="29" customFormat="1" ht="15" customHeight="1" outlineLevel="1" x14ac:dyDescent="0.35">
      <c r="A241" s="215" t="s">
        <v>530</v>
      </c>
      <c r="B241" s="216" t="s">
        <v>26</v>
      </c>
      <c r="C241" s="217">
        <v>20003002</v>
      </c>
      <c r="D241" s="218" t="s">
        <v>497</v>
      </c>
      <c r="E241" s="219"/>
      <c r="F241" s="220"/>
      <c r="G241" s="221" t="s">
        <v>574</v>
      </c>
      <c r="H241" s="220">
        <v>16</v>
      </c>
      <c r="I241" s="222">
        <v>322.26</v>
      </c>
      <c r="J241" s="223">
        <f t="shared" si="24"/>
        <v>5156.16</v>
      </c>
      <c r="K241" s="223">
        <f t="shared" si="25"/>
        <v>6296.7025920000005</v>
      </c>
      <c r="L241" s="224">
        <f t="shared" si="27"/>
        <v>1.1189598283018343E-3</v>
      </c>
      <c r="M241" s="225"/>
      <c r="N241" s="225"/>
    </row>
    <row r="242" spans="1:14" s="29" customFormat="1" ht="15" customHeight="1" outlineLevel="1" x14ac:dyDescent="0.35">
      <c r="A242" s="215" t="s">
        <v>531</v>
      </c>
      <c r="B242" s="216" t="s">
        <v>26</v>
      </c>
      <c r="C242" s="217">
        <v>20003002</v>
      </c>
      <c r="D242" s="218" t="s">
        <v>499</v>
      </c>
      <c r="E242" s="219"/>
      <c r="F242" s="220"/>
      <c r="G242" s="221" t="s">
        <v>574</v>
      </c>
      <c r="H242" s="220">
        <v>16</v>
      </c>
      <c r="I242" s="222">
        <v>322.26</v>
      </c>
      <c r="J242" s="223">
        <f t="shared" si="24"/>
        <v>5156.16</v>
      </c>
      <c r="K242" s="223">
        <f t="shared" si="25"/>
        <v>6296.7025920000005</v>
      </c>
      <c r="L242" s="224">
        <f t="shared" si="27"/>
        <v>1.1189598283018343E-3</v>
      </c>
      <c r="M242" s="225"/>
      <c r="N242" s="225"/>
    </row>
    <row r="243" spans="1:14" s="29" customFormat="1" ht="15" customHeight="1" outlineLevel="1" x14ac:dyDescent="0.35">
      <c r="A243" s="215" t="s">
        <v>532</v>
      </c>
      <c r="B243" s="216" t="s">
        <v>26</v>
      </c>
      <c r="C243" s="217">
        <v>20003002</v>
      </c>
      <c r="D243" s="218" t="s">
        <v>522</v>
      </c>
      <c r="E243" s="219"/>
      <c r="F243" s="220"/>
      <c r="G243" s="221" t="s">
        <v>574</v>
      </c>
      <c r="H243" s="220">
        <v>8</v>
      </c>
      <c r="I243" s="222">
        <v>322.26</v>
      </c>
      <c r="J243" s="223">
        <f t="shared" si="24"/>
        <v>2578.08</v>
      </c>
      <c r="K243" s="223">
        <f t="shared" si="25"/>
        <v>3148.3512960000003</v>
      </c>
      <c r="L243" s="224">
        <f t="shared" si="27"/>
        <v>5.5947991415091717E-4</v>
      </c>
      <c r="M243" s="225"/>
      <c r="N243" s="225"/>
    </row>
    <row r="244" spans="1:14" s="29" customFormat="1" ht="15" customHeight="1" outlineLevel="1" x14ac:dyDescent="0.35">
      <c r="A244" s="215" t="s">
        <v>533</v>
      </c>
      <c r="B244" s="216" t="s">
        <v>26</v>
      </c>
      <c r="C244" s="217">
        <v>20003002</v>
      </c>
      <c r="D244" s="218" t="s">
        <v>505</v>
      </c>
      <c r="E244" s="219"/>
      <c r="F244" s="220"/>
      <c r="G244" s="221" t="s">
        <v>574</v>
      </c>
      <c r="H244" s="220">
        <v>24</v>
      </c>
      <c r="I244" s="222">
        <v>322.26</v>
      </c>
      <c r="J244" s="223">
        <f t="shared" si="24"/>
        <v>7734.24</v>
      </c>
      <c r="K244" s="223">
        <f t="shared" si="25"/>
        <v>9445.0538880000004</v>
      </c>
      <c r="L244" s="224">
        <f t="shared" si="27"/>
        <v>1.6784397424527513E-3</v>
      </c>
      <c r="M244" s="225"/>
      <c r="N244" s="225"/>
    </row>
    <row r="245" spans="1:14" s="29" customFormat="1" ht="35.5" customHeight="1" outlineLevel="1" x14ac:dyDescent="0.35">
      <c r="A245" s="215" t="s">
        <v>130</v>
      </c>
      <c r="B245" s="216" t="s">
        <v>64</v>
      </c>
      <c r="C245" s="244">
        <v>500013136</v>
      </c>
      <c r="D245" s="218" t="s">
        <v>534</v>
      </c>
      <c r="E245" s="219"/>
      <c r="F245" s="220"/>
      <c r="G245" s="221" t="s">
        <v>83</v>
      </c>
      <c r="H245" s="220">
        <v>1</v>
      </c>
      <c r="I245" s="222">
        <v>2373.8972080856124</v>
      </c>
      <c r="J245" s="223">
        <f t="shared" si="24"/>
        <v>2373.8972080856124</v>
      </c>
      <c r="K245" s="223">
        <f t="shared" si="25"/>
        <v>2899.0032705141502</v>
      </c>
      <c r="L245" s="224">
        <f t="shared" si="27"/>
        <v>5.1516935323296425E-4</v>
      </c>
      <c r="M245" s="225"/>
      <c r="N245" s="225"/>
    </row>
    <row r="246" spans="1:14" s="29" customFormat="1" ht="15" customHeight="1" outlineLevel="1" x14ac:dyDescent="0.35">
      <c r="A246" s="215" t="s">
        <v>131</v>
      </c>
      <c r="B246" s="216" t="s">
        <v>64</v>
      </c>
      <c r="C246" s="244">
        <v>500013163</v>
      </c>
      <c r="D246" s="218" t="s">
        <v>535</v>
      </c>
      <c r="E246" s="219"/>
      <c r="F246" s="220"/>
      <c r="G246" s="221" t="s">
        <v>83</v>
      </c>
      <c r="H246" s="220">
        <v>1</v>
      </c>
      <c r="I246" s="222">
        <v>2661.4629001016265</v>
      </c>
      <c r="J246" s="223">
        <f t="shared" si="24"/>
        <v>2661.4629001016265</v>
      </c>
      <c r="K246" s="223">
        <f t="shared" si="25"/>
        <v>3250.1784936041063</v>
      </c>
      <c r="L246" s="224">
        <f t="shared" si="27"/>
        <v>5.7757518574470498E-4</v>
      </c>
      <c r="M246" s="225"/>
      <c r="N246" s="225"/>
    </row>
    <row r="247" spans="1:14" s="29" customFormat="1" ht="15" customHeight="1" outlineLevel="1" x14ac:dyDescent="0.35">
      <c r="A247" s="231" t="s">
        <v>132</v>
      </c>
      <c r="B247" s="232"/>
      <c r="C247" s="233"/>
      <c r="D247" s="234" t="s">
        <v>536</v>
      </c>
      <c r="E247" s="235"/>
      <c r="F247" s="236"/>
      <c r="G247" s="237"/>
      <c r="H247" s="236"/>
      <c r="I247" s="238"/>
      <c r="J247" s="239"/>
      <c r="K247" s="239"/>
      <c r="L247" s="240"/>
      <c r="M247" s="241"/>
      <c r="N247" s="241"/>
    </row>
    <row r="248" spans="1:14" s="29" customFormat="1" ht="15" customHeight="1" outlineLevel="1" x14ac:dyDescent="0.35">
      <c r="A248" s="215" t="s">
        <v>133</v>
      </c>
      <c r="B248" s="216" t="s">
        <v>62</v>
      </c>
      <c r="C248" s="242" t="s">
        <v>537</v>
      </c>
      <c r="D248" s="218" t="s">
        <v>538</v>
      </c>
      <c r="E248" s="219"/>
      <c r="F248" s="220"/>
      <c r="G248" s="221" t="s">
        <v>83</v>
      </c>
      <c r="H248" s="220">
        <v>22</v>
      </c>
      <c r="I248" s="222">
        <v>679.45044425000003</v>
      </c>
      <c r="J248" s="223">
        <f t="shared" si="24"/>
        <v>14947.909773500001</v>
      </c>
      <c r="K248" s="223">
        <f t="shared" si="25"/>
        <v>18254.387415398203</v>
      </c>
      <c r="L248" s="224">
        <f t="shared" ref="L248:L258" si="28">K248/$K$269</f>
        <v>3.2439083646796981E-3</v>
      </c>
      <c r="M248" s="225"/>
      <c r="N248" s="225"/>
    </row>
    <row r="249" spans="1:14" s="29" customFormat="1" ht="36.5" customHeight="1" outlineLevel="1" x14ac:dyDescent="0.35">
      <c r="A249" s="215" t="s">
        <v>134</v>
      </c>
      <c r="B249" s="216" t="s">
        <v>64</v>
      </c>
      <c r="C249" s="244">
        <v>500012305</v>
      </c>
      <c r="D249" s="218" t="s">
        <v>539</v>
      </c>
      <c r="E249" s="219"/>
      <c r="F249" s="220"/>
      <c r="G249" s="221" t="s">
        <v>83</v>
      </c>
      <c r="H249" s="220">
        <v>2</v>
      </c>
      <c r="I249" s="222">
        <v>671.60061139558661</v>
      </c>
      <c r="J249" s="223">
        <f t="shared" si="24"/>
        <v>1343.2012227911732</v>
      </c>
      <c r="K249" s="223">
        <f t="shared" si="25"/>
        <v>1640.3173332725808</v>
      </c>
      <c r="L249" s="224">
        <f t="shared" si="28"/>
        <v>2.9149371036376394E-4</v>
      </c>
      <c r="M249" s="225"/>
      <c r="N249" s="225"/>
    </row>
    <row r="250" spans="1:14" s="29" customFormat="1" ht="36.5" customHeight="1" outlineLevel="1" x14ac:dyDescent="0.35">
      <c r="A250" s="215" t="s">
        <v>135</v>
      </c>
      <c r="B250" s="216" t="s">
        <v>64</v>
      </c>
      <c r="C250" s="244">
        <v>500012304</v>
      </c>
      <c r="D250" s="218" t="s">
        <v>540</v>
      </c>
      <c r="E250" s="219"/>
      <c r="F250" s="220"/>
      <c r="G250" s="221" t="s">
        <v>83</v>
      </c>
      <c r="H250" s="220">
        <v>3</v>
      </c>
      <c r="I250" s="222">
        <v>272.93377665605141</v>
      </c>
      <c r="J250" s="223">
        <f t="shared" si="24"/>
        <v>818.80132996815428</v>
      </c>
      <c r="K250" s="223">
        <f t="shared" si="25"/>
        <v>999.92018415711004</v>
      </c>
      <c r="L250" s="224">
        <f t="shared" si="28"/>
        <v>1.776914982456866E-4</v>
      </c>
      <c r="M250" s="225"/>
      <c r="N250" s="225"/>
    </row>
    <row r="251" spans="1:14" s="29" customFormat="1" ht="15" customHeight="1" outlineLevel="1" x14ac:dyDescent="0.35">
      <c r="A251" s="215" t="s">
        <v>136</v>
      </c>
      <c r="B251" s="216" t="s">
        <v>64</v>
      </c>
      <c r="C251" s="244">
        <v>500012216</v>
      </c>
      <c r="D251" s="218" t="s">
        <v>541</v>
      </c>
      <c r="E251" s="219"/>
      <c r="F251" s="220"/>
      <c r="G251" s="221" t="s">
        <v>83</v>
      </c>
      <c r="H251" s="220">
        <v>1</v>
      </c>
      <c r="I251" s="222">
        <v>1082.6973635031636</v>
      </c>
      <c r="J251" s="223">
        <f t="shared" si="24"/>
        <v>1082.6973635031636</v>
      </c>
      <c r="K251" s="223">
        <f t="shared" si="25"/>
        <v>1322.1900203100636</v>
      </c>
      <c r="L251" s="224">
        <f t="shared" si="28"/>
        <v>2.3496067925905107E-4</v>
      </c>
      <c r="M251" s="225"/>
      <c r="N251" s="225"/>
    </row>
    <row r="252" spans="1:14" s="29" customFormat="1" ht="36.5" customHeight="1" outlineLevel="1" x14ac:dyDescent="0.35">
      <c r="A252" s="215" t="s">
        <v>137</v>
      </c>
      <c r="B252" s="216" t="s">
        <v>64</v>
      </c>
      <c r="C252" s="244">
        <v>500012308</v>
      </c>
      <c r="D252" s="218" t="s">
        <v>542</v>
      </c>
      <c r="E252" s="219"/>
      <c r="F252" s="220"/>
      <c r="G252" s="221" t="s">
        <v>83</v>
      </c>
      <c r="H252" s="220">
        <v>1</v>
      </c>
      <c r="I252" s="222">
        <v>201.14740763757527</v>
      </c>
      <c r="J252" s="223">
        <f t="shared" si="24"/>
        <v>201.14740763757527</v>
      </c>
      <c r="K252" s="223">
        <f t="shared" si="25"/>
        <v>245.64121420700693</v>
      </c>
      <c r="L252" s="224">
        <f t="shared" si="28"/>
        <v>4.3651839491695424E-5</v>
      </c>
      <c r="M252" s="225"/>
      <c r="N252" s="225"/>
    </row>
    <row r="253" spans="1:14" s="29" customFormat="1" ht="36.5" customHeight="1" outlineLevel="1" x14ac:dyDescent="0.35">
      <c r="A253" s="215" t="s">
        <v>543</v>
      </c>
      <c r="B253" s="216" t="s">
        <v>64</v>
      </c>
      <c r="C253" s="244">
        <v>500012309</v>
      </c>
      <c r="D253" s="218" t="s">
        <v>544</v>
      </c>
      <c r="E253" s="219"/>
      <c r="F253" s="220"/>
      <c r="G253" s="221" t="s">
        <v>83</v>
      </c>
      <c r="H253" s="220">
        <v>1</v>
      </c>
      <c r="I253" s="222">
        <v>302.70373856079834</v>
      </c>
      <c r="J253" s="223">
        <f t="shared" si="24"/>
        <v>302.70373856079834</v>
      </c>
      <c r="K253" s="223">
        <f t="shared" si="25"/>
        <v>369.66180553044694</v>
      </c>
      <c r="L253" s="224">
        <f t="shared" si="28"/>
        <v>6.5691003251705578E-5</v>
      </c>
      <c r="M253" s="225"/>
      <c r="N253" s="225"/>
    </row>
    <row r="254" spans="1:14" s="29" customFormat="1" ht="15" customHeight="1" outlineLevel="1" x14ac:dyDescent="0.35">
      <c r="A254" s="215" t="s">
        <v>545</v>
      </c>
      <c r="B254" s="216" t="s">
        <v>62</v>
      </c>
      <c r="C254" s="242" t="s">
        <v>546</v>
      </c>
      <c r="D254" s="218" t="s">
        <v>547</v>
      </c>
      <c r="E254" s="219"/>
      <c r="F254" s="220"/>
      <c r="G254" s="221" t="s">
        <v>575</v>
      </c>
      <c r="H254" s="220">
        <v>1</v>
      </c>
      <c r="I254" s="222">
        <v>615.41044424999995</v>
      </c>
      <c r="J254" s="223">
        <f t="shared" si="24"/>
        <v>615.41044424999995</v>
      </c>
      <c r="K254" s="223">
        <f t="shared" si="25"/>
        <v>751.53923451809999</v>
      </c>
      <c r="L254" s="224">
        <f t="shared" si="28"/>
        <v>1.3355279220061741E-4</v>
      </c>
      <c r="M254" s="225"/>
      <c r="N254" s="225"/>
    </row>
    <row r="255" spans="1:14" s="29" customFormat="1" ht="15" customHeight="1" outlineLevel="1" x14ac:dyDescent="0.35">
      <c r="A255" s="215" t="s">
        <v>548</v>
      </c>
      <c r="B255" s="216" t="s">
        <v>62</v>
      </c>
      <c r="C255" s="242" t="s">
        <v>549</v>
      </c>
      <c r="D255" s="218" t="s">
        <v>550</v>
      </c>
      <c r="E255" s="219"/>
      <c r="F255" s="220"/>
      <c r="G255" s="221" t="s">
        <v>575</v>
      </c>
      <c r="H255" s="220">
        <v>1</v>
      </c>
      <c r="I255" s="222">
        <v>41.260444249999999</v>
      </c>
      <c r="J255" s="223">
        <f t="shared" si="24"/>
        <v>41.260444249999999</v>
      </c>
      <c r="K255" s="223">
        <f t="shared" si="25"/>
        <v>50.387254518100001</v>
      </c>
      <c r="L255" s="224">
        <f t="shared" si="28"/>
        <v>8.9541014269606457E-6</v>
      </c>
      <c r="M255" s="225"/>
      <c r="N255" s="225"/>
    </row>
    <row r="256" spans="1:14" s="29" customFormat="1" ht="43.5" customHeight="1" outlineLevel="1" x14ac:dyDescent="0.35">
      <c r="A256" s="215" t="s">
        <v>551</v>
      </c>
      <c r="B256" s="216" t="s">
        <v>64</v>
      </c>
      <c r="C256" s="244">
        <v>500012269</v>
      </c>
      <c r="D256" s="218" t="s">
        <v>552</v>
      </c>
      <c r="E256" s="219"/>
      <c r="F256" s="220"/>
      <c r="G256" s="221" t="s">
        <v>83</v>
      </c>
      <c r="H256" s="220">
        <v>1</v>
      </c>
      <c r="I256" s="222">
        <v>1077.1534056423366</v>
      </c>
      <c r="J256" s="223">
        <f t="shared" si="24"/>
        <v>1077.1534056423366</v>
      </c>
      <c r="K256" s="223">
        <f t="shared" si="25"/>
        <v>1315.4197389704216</v>
      </c>
      <c r="L256" s="224">
        <f t="shared" si="28"/>
        <v>2.3375756179643087E-4</v>
      </c>
      <c r="M256" s="225"/>
      <c r="N256" s="225"/>
    </row>
    <row r="257" spans="1:14" s="29" customFormat="1" ht="41.5" customHeight="1" outlineLevel="1" x14ac:dyDescent="0.35">
      <c r="A257" s="215" t="s">
        <v>553</v>
      </c>
      <c r="B257" s="216" t="s">
        <v>64</v>
      </c>
      <c r="C257" s="244">
        <v>500012270</v>
      </c>
      <c r="D257" s="218" t="s">
        <v>554</v>
      </c>
      <c r="E257" s="219"/>
      <c r="F257" s="220"/>
      <c r="G257" s="221" t="s">
        <v>83</v>
      </c>
      <c r="H257" s="220">
        <v>1</v>
      </c>
      <c r="I257" s="222">
        <v>597.26137711383888</v>
      </c>
      <c r="J257" s="223">
        <f t="shared" si="24"/>
        <v>597.26137711383888</v>
      </c>
      <c r="K257" s="223">
        <f t="shared" si="25"/>
        <v>729.37559373142005</v>
      </c>
      <c r="L257" s="224">
        <f t="shared" si="28"/>
        <v>1.2961418729958308E-4</v>
      </c>
      <c r="M257" s="225"/>
      <c r="N257" s="225"/>
    </row>
    <row r="258" spans="1:14" s="29" customFormat="1" ht="15" customHeight="1" outlineLevel="1" x14ac:dyDescent="0.35">
      <c r="A258" s="215" t="s">
        <v>555</v>
      </c>
      <c r="B258" s="216" t="s">
        <v>62</v>
      </c>
      <c r="C258" s="242" t="s">
        <v>556</v>
      </c>
      <c r="D258" s="218" t="s">
        <v>557</v>
      </c>
      <c r="E258" s="219"/>
      <c r="F258" s="220"/>
      <c r="G258" s="221" t="s">
        <v>140</v>
      </c>
      <c r="H258" s="220">
        <v>1</v>
      </c>
      <c r="I258" s="222">
        <v>299.39974916540001</v>
      </c>
      <c r="J258" s="223">
        <f t="shared" si="24"/>
        <v>299.39974916540001</v>
      </c>
      <c r="K258" s="223">
        <f t="shared" si="25"/>
        <v>365.62697368078653</v>
      </c>
      <c r="L258" s="224">
        <f t="shared" si="28"/>
        <v>6.497399070620932E-5</v>
      </c>
      <c r="M258" s="225"/>
      <c r="N258" s="225"/>
    </row>
    <row r="259" spans="1:14" s="29" customFormat="1" ht="15" customHeight="1" x14ac:dyDescent="0.35">
      <c r="A259" s="226">
        <v>6</v>
      </c>
      <c r="B259" s="205"/>
      <c r="C259" s="227"/>
      <c r="D259" s="206" t="s">
        <v>558</v>
      </c>
      <c r="E259" s="207"/>
      <c r="F259" s="228"/>
      <c r="G259" s="229"/>
      <c r="H259" s="228"/>
      <c r="I259" s="211"/>
      <c r="J259" s="212">
        <f>SUBTOTAL(9,J260:J268)</f>
        <v>613869.75216552359</v>
      </c>
      <c r="K259" s="212">
        <f t="shared" ref="K259:L259" si="29">SUBTOTAL(9,K260:K268)</f>
        <v>749657.74134453747</v>
      </c>
      <c r="L259" s="213">
        <f t="shared" si="29"/>
        <v>0.13321844017307918</v>
      </c>
      <c r="M259" s="230"/>
      <c r="N259" s="230"/>
    </row>
    <row r="260" spans="1:14" s="29" customFormat="1" ht="15" customHeight="1" outlineLevel="1" x14ac:dyDescent="0.35">
      <c r="A260" s="231" t="s">
        <v>138</v>
      </c>
      <c r="B260" s="232"/>
      <c r="C260" s="233"/>
      <c r="D260" s="234" t="s">
        <v>559</v>
      </c>
      <c r="E260" s="235"/>
      <c r="F260" s="236"/>
      <c r="G260" s="237"/>
      <c r="H260" s="236"/>
      <c r="I260" s="238"/>
      <c r="J260" s="239"/>
      <c r="K260" s="239"/>
      <c r="L260" s="240"/>
      <c r="M260" s="241"/>
      <c r="N260" s="241"/>
    </row>
    <row r="261" spans="1:14" s="29" customFormat="1" ht="75.5" customHeight="1" outlineLevel="1" x14ac:dyDescent="0.35">
      <c r="A261" s="215" t="s">
        <v>139</v>
      </c>
      <c r="B261" s="216" t="s">
        <v>65</v>
      </c>
      <c r="C261" s="247">
        <v>600032783</v>
      </c>
      <c r="D261" s="218" t="s">
        <v>560</v>
      </c>
      <c r="E261" s="219"/>
      <c r="F261" s="220"/>
      <c r="G261" s="221" t="s">
        <v>576</v>
      </c>
      <c r="H261" s="220">
        <v>23</v>
      </c>
      <c r="I261" s="222">
        <v>758.10799848468616</v>
      </c>
      <c r="J261" s="223">
        <f t="shared" si="24"/>
        <v>17436.483965147781</v>
      </c>
      <c r="K261" s="223">
        <f t="shared" si="25"/>
        <v>21293.434218238472</v>
      </c>
      <c r="L261" s="224">
        <f>K261/$K$269</f>
        <v>3.7839642493307903E-3</v>
      </c>
      <c r="M261" s="225"/>
      <c r="N261" s="225"/>
    </row>
    <row r="262" spans="1:14" s="29" customFormat="1" ht="15" customHeight="1" outlineLevel="1" x14ac:dyDescent="0.35">
      <c r="A262" s="231" t="s">
        <v>561</v>
      </c>
      <c r="B262" s="232"/>
      <c r="C262" s="233"/>
      <c r="D262" s="234" t="s">
        <v>562</v>
      </c>
      <c r="E262" s="235"/>
      <c r="F262" s="236"/>
      <c r="G262" s="237"/>
      <c r="H262" s="236"/>
      <c r="I262" s="238"/>
      <c r="J262" s="239"/>
      <c r="K262" s="239"/>
      <c r="L262" s="240"/>
      <c r="M262" s="241"/>
      <c r="N262" s="241"/>
    </row>
    <row r="263" spans="1:14" s="29" customFormat="1" ht="75.5" customHeight="1" outlineLevel="1" x14ac:dyDescent="0.35">
      <c r="A263" s="215" t="s">
        <v>563</v>
      </c>
      <c r="B263" s="216" t="s">
        <v>65</v>
      </c>
      <c r="C263" s="247">
        <v>600032783</v>
      </c>
      <c r="D263" s="218" t="s">
        <v>560</v>
      </c>
      <c r="E263" s="219"/>
      <c r="F263" s="220"/>
      <c r="G263" s="221" t="s">
        <v>576</v>
      </c>
      <c r="H263" s="220">
        <v>4</v>
      </c>
      <c r="I263" s="222">
        <v>758.10799848468616</v>
      </c>
      <c r="J263" s="223">
        <f t="shared" si="24"/>
        <v>3032.4319939387447</v>
      </c>
      <c r="K263" s="223">
        <f t="shared" si="25"/>
        <v>3703.2059509979954</v>
      </c>
      <c r="L263" s="224">
        <f>K263/$K$269</f>
        <v>6.580807390140506E-4</v>
      </c>
      <c r="M263" s="225"/>
      <c r="N263" s="225"/>
    </row>
    <row r="264" spans="1:14" s="29" customFormat="1" ht="153.5" customHeight="1" outlineLevel="1" x14ac:dyDescent="0.35">
      <c r="A264" s="215" t="s">
        <v>564</v>
      </c>
      <c r="B264" s="216" t="s">
        <v>65</v>
      </c>
      <c r="C264" s="247">
        <v>600032784</v>
      </c>
      <c r="D264" s="218" t="s">
        <v>565</v>
      </c>
      <c r="E264" s="219"/>
      <c r="F264" s="220"/>
      <c r="G264" s="221" t="s">
        <v>576</v>
      </c>
      <c r="H264" s="220">
        <v>3</v>
      </c>
      <c r="I264" s="222">
        <v>195778.65740618654</v>
      </c>
      <c r="J264" s="223">
        <f t="shared" si="24"/>
        <v>587335.97221855959</v>
      </c>
      <c r="K264" s="223">
        <f t="shared" si="25"/>
        <v>717254.689273305</v>
      </c>
      <c r="L264" s="224">
        <f>K264/$K$269</f>
        <v>0.12746023370670623</v>
      </c>
      <c r="M264" s="225"/>
      <c r="N264" s="225"/>
    </row>
    <row r="265" spans="1:14" s="29" customFormat="1" ht="15" customHeight="1" outlineLevel="1" x14ac:dyDescent="0.35">
      <c r="A265" s="231" t="s">
        <v>566</v>
      </c>
      <c r="B265" s="232"/>
      <c r="C265" s="233"/>
      <c r="D265" s="234" t="s">
        <v>567</v>
      </c>
      <c r="E265" s="235"/>
      <c r="F265" s="236"/>
      <c r="G265" s="237"/>
      <c r="H265" s="236"/>
      <c r="I265" s="238"/>
      <c r="J265" s="239"/>
      <c r="K265" s="239"/>
      <c r="L265" s="240"/>
      <c r="M265" s="241"/>
      <c r="N265" s="241"/>
    </row>
    <row r="266" spans="1:14" s="29" customFormat="1" ht="63.5" customHeight="1" outlineLevel="1" x14ac:dyDescent="0.35">
      <c r="A266" s="215" t="s">
        <v>568</v>
      </c>
      <c r="B266" s="216" t="s">
        <v>65</v>
      </c>
      <c r="C266" s="247">
        <v>600032785</v>
      </c>
      <c r="D266" s="218" t="s">
        <v>569</v>
      </c>
      <c r="E266" s="219"/>
      <c r="F266" s="220"/>
      <c r="G266" s="221" t="s">
        <v>576</v>
      </c>
      <c r="H266" s="220">
        <v>2</v>
      </c>
      <c r="I266" s="222">
        <v>758.10799848468616</v>
      </c>
      <c r="J266" s="223">
        <f t="shared" si="24"/>
        <v>1516.2159969693723</v>
      </c>
      <c r="K266" s="223">
        <f t="shared" si="25"/>
        <v>1851.6029754989977</v>
      </c>
      <c r="L266" s="224">
        <f>K266/$K$269</f>
        <v>3.290403695070253E-4</v>
      </c>
      <c r="M266" s="225"/>
      <c r="N266" s="225"/>
    </row>
    <row r="267" spans="1:14" s="29" customFormat="1" ht="15" customHeight="1" outlineLevel="1" x14ac:dyDescent="0.35">
      <c r="A267" s="231" t="s">
        <v>570</v>
      </c>
      <c r="B267" s="232"/>
      <c r="C267" s="233"/>
      <c r="D267" s="234" t="s">
        <v>571</v>
      </c>
      <c r="E267" s="235"/>
      <c r="F267" s="236"/>
      <c r="G267" s="237"/>
      <c r="H267" s="236"/>
      <c r="I267" s="238"/>
      <c r="J267" s="239"/>
      <c r="K267" s="239"/>
      <c r="L267" s="240"/>
      <c r="M267" s="241"/>
      <c r="N267" s="241"/>
    </row>
    <row r="268" spans="1:14" s="29" customFormat="1" ht="63.5" customHeight="1" outlineLevel="1" x14ac:dyDescent="0.35">
      <c r="A268" s="215" t="s">
        <v>572</v>
      </c>
      <c r="B268" s="216" t="s">
        <v>65</v>
      </c>
      <c r="C268" s="247">
        <v>600032785</v>
      </c>
      <c r="D268" s="218" t="s">
        <v>569</v>
      </c>
      <c r="E268" s="219"/>
      <c r="F268" s="220"/>
      <c r="G268" s="221" t="s">
        <v>576</v>
      </c>
      <c r="H268" s="220">
        <v>6</v>
      </c>
      <c r="I268" s="222">
        <v>758.10799848468616</v>
      </c>
      <c r="J268" s="223">
        <f t="shared" si="24"/>
        <v>4548.6479909081172</v>
      </c>
      <c r="K268" s="223">
        <f t="shared" si="25"/>
        <v>5554.8089264969931</v>
      </c>
      <c r="L268" s="224">
        <f>K268/$K$269</f>
        <v>9.871211085210759E-4</v>
      </c>
      <c r="M268" s="225"/>
      <c r="N268" s="225"/>
    </row>
    <row r="269" spans="1:14" ht="36.75" customHeight="1" x14ac:dyDescent="0.35">
      <c r="A269" s="259"/>
      <c r="B269" s="260"/>
      <c r="C269" s="261"/>
      <c r="D269" s="262" t="s">
        <v>70</v>
      </c>
      <c r="E269" s="262"/>
      <c r="F269" s="262"/>
      <c r="G269" s="262"/>
      <c r="H269" s="262"/>
      <c r="I269" s="262"/>
      <c r="J269" s="263">
        <f>SUBTOTAL(9,J14:J268)</f>
        <v>4607993.8435548106</v>
      </c>
      <c r="K269" s="263">
        <f>SUBTOTAL(9,K14:K268)</f>
        <v>5627282.0817491347</v>
      </c>
      <c r="L269" s="264">
        <f>SUBTOTAL(9,L14:L268)</f>
        <v>1.0000000000000002</v>
      </c>
      <c r="M269" s="265"/>
      <c r="N269" s="266"/>
    </row>
    <row r="270" spans="1:14" ht="18" customHeight="1" x14ac:dyDescent="0.35">
      <c r="A270" s="183"/>
      <c r="B270" s="183"/>
      <c r="C270" s="267"/>
      <c r="D270" s="183"/>
      <c r="E270" s="183"/>
      <c r="F270" s="183"/>
      <c r="G270" s="183"/>
      <c r="H270" s="268"/>
      <c r="I270" s="183"/>
      <c r="J270" s="183"/>
      <c r="K270" s="183"/>
      <c r="L270" s="183"/>
      <c r="M270" s="183"/>
      <c r="N270" s="183"/>
    </row>
    <row r="271" spans="1:14" ht="18" customHeight="1" x14ac:dyDescent="0.35">
      <c r="A271" s="183"/>
      <c r="B271" s="183"/>
      <c r="C271" s="267"/>
      <c r="D271" s="183"/>
      <c r="E271" s="183"/>
      <c r="F271" s="183"/>
      <c r="G271" s="183"/>
      <c r="H271" s="268"/>
      <c r="I271" s="183"/>
      <c r="J271" s="269">
        <f>SUM(J14:J268)/2</f>
        <v>4607993.8435548125</v>
      </c>
      <c r="K271" s="269">
        <f>SUM(K14:K268)/2</f>
        <v>5627282.0817491449</v>
      </c>
      <c r="L271" s="270">
        <f>SUM(L14:L268)/2</f>
        <v>1.0000000000000002</v>
      </c>
      <c r="M271" s="183"/>
      <c r="N271" s="183"/>
    </row>
    <row r="272" spans="1:14" ht="18" customHeight="1" x14ac:dyDescent="0.35">
      <c r="A272" s="183"/>
      <c r="B272" s="183"/>
      <c r="C272" s="267"/>
      <c r="D272" s="183"/>
      <c r="E272" s="183"/>
      <c r="F272" s="183"/>
      <c r="G272" s="183"/>
      <c r="H272" s="268"/>
      <c r="I272" s="183"/>
      <c r="J272" s="269">
        <f>J14+J16+J61+J183+J209+J259</f>
        <v>4607993.8435548078</v>
      </c>
      <c r="K272" s="269">
        <f t="shared" ref="K272:L272" si="30">K14+K16+K61+K183+K209+K259</f>
        <v>5627282.0817491366</v>
      </c>
      <c r="L272" s="270">
        <f t="shared" si="30"/>
        <v>1.0000000000000007</v>
      </c>
      <c r="M272" s="183"/>
      <c r="N272" s="183"/>
    </row>
  </sheetData>
  <sheetProtection selectLockedCells="1"/>
  <autoFilter ref="A11:N268" xr:uid="{00000000-0001-0000-0100-000000000000}">
    <filterColumn colId="3" showButton="0"/>
    <filterColumn colId="12" showButton="0"/>
  </autoFilter>
  <customSheetViews>
    <customSheetView guid="{EC1863A0-3B45-43E6-81CD-D9608D52C52A}" scale="55" showPageBreaks="1" showGridLines="0" fitToPage="1" printArea="1" showAutoFilter="1" view="pageBreakPreview">
      <selection activeCell="AF2" sqref="AF2"/>
      <pageMargins left="0.25" right="0.25" top="0.75" bottom="0.75" header="0.3" footer="0.3"/>
      <printOptions horizontalCentered="1"/>
      <pageSetup paperSize="9" scale="39" fitToHeight="0" orientation="landscape" horizontalDpi="4294967293" verticalDpi="4294967293" r:id="rId1"/>
      <headerFooter alignWithMargins="0">
        <oddFooter>&amp;R&amp;P de &amp;N</oddFooter>
      </headerFooter>
      <autoFilter ref="A11:AA11" xr:uid="{15F8F421-0741-4C46-9D6C-E94D43931F3D}">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139CDC34-A2AE-4FB8-A6BF-3FCAEDE2A712}" scale="55" showPageBreaks="1" showGridLines="0" fitToPage="1" printArea="1" showAutoFilter="1" view="pageBreakPreview">
      <selection activeCell="A15" sqref="A15:C15"/>
      <pageMargins left="0.25" right="0.25" top="0.75" bottom="0.75" header="0.3" footer="0.3"/>
      <printOptions horizontalCentered="1"/>
      <pageSetup paperSize="9" scale="41" fitToHeight="0" orientation="landscape" horizontalDpi="4294967293" verticalDpi="4294967293" r:id="rId2"/>
      <headerFooter alignWithMargins="0">
        <oddFooter>&amp;R&amp;P de &amp;N</oddFooter>
      </headerFooter>
      <autoFilter ref="A11:AA11" xr:uid="{D277A796-0038-4B54-A0DB-36FA5E0D25E8}">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 guid="{0CCF26D2-015A-48BB-A932-E67ED632CE05}" scale="55" showPageBreaks="1" showGridLines="0" fitToPage="1" printArea="1" showAutoFilter="1" view="pageBreakPreview">
      <selection activeCell="AH6" sqref="AH6"/>
      <pageMargins left="0.25" right="0.25" top="0.75" bottom="0.75" header="0.3" footer="0.3"/>
      <printOptions horizontalCentered="1"/>
      <pageSetup paperSize="9" scale="41" fitToHeight="0" orientation="landscape" horizontalDpi="4294967293" verticalDpi="4294967293" r:id="rId3"/>
      <headerFooter alignWithMargins="0">
        <oddFooter>&amp;R&amp;P de &amp;N</oddFooter>
      </headerFooter>
      <autoFilter ref="A11:AA11" xr:uid="{CB04A3B2-6389-422A-BDE7-4EC053927137}">
        <filterColumn colId="0" showButton="0"/>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2" showButton="0"/>
        <filterColumn colId="23" showButton="0"/>
        <filterColumn colId="25" showButton="0"/>
        <filterColumn colId="26" showButton="0"/>
      </autoFilter>
    </customSheetView>
  </customSheetViews>
  <mergeCells count="536">
    <mergeCell ref="D264:E264"/>
    <mergeCell ref="M264:N264"/>
    <mergeCell ref="D265:E265"/>
    <mergeCell ref="M265:N265"/>
    <mergeCell ref="D266:E266"/>
    <mergeCell ref="M266:N266"/>
    <mergeCell ref="D267:E267"/>
    <mergeCell ref="M267:N267"/>
    <mergeCell ref="D268:E268"/>
    <mergeCell ref="M268:N268"/>
    <mergeCell ref="D259:E259"/>
    <mergeCell ref="M259:N259"/>
    <mergeCell ref="D260:E260"/>
    <mergeCell ref="M260:N260"/>
    <mergeCell ref="D261:E261"/>
    <mergeCell ref="M261:N261"/>
    <mergeCell ref="D262:E262"/>
    <mergeCell ref="M262:N262"/>
    <mergeCell ref="D263:E263"/>
    <mergeCell ref="M263:N263"/>
    <mergeCell ref="D254:E254"/>
    <mergeCell ref="M254:N254"/>
    <mergeCell ref="D255:E255"/>
    <mergeCell ref="M255:N255"/>
    <mergeCell ref="D256:E256"/>
    <mergeCell ref="M256:N256"/>
    <mergeCell ref="D257:E257"/>
    <mergeCell ref="M257:N257"/>
    <mergeCell ref="D258:E258"/>
    <mergeCell ref="M258:N258"/>
    <mergeCell ref="D249:E249"/>
    <mergeCell ref="M249:N249"/>
    <mergeCell ref="D250:E250"/>
    <mergeCell ref="M250:N250"/>
    <mergeCell ref="D251:E251"/>
    <mergeCell ref="M251:N251"/>
    <mergeCell ref="D252:E252"/>
    <mergeCell ref="M252:N252"/>
    <mergeCell ref="D253:E253"/>
    <mergeCell ref="M253:N253"/>
    <mergeCell ref="D244:E244"/>
    <mergeCell ref="M244:N244"/>
    <mergeCell ref="D245:E245"/>
    <mergeCell ref="M245:N245"/>
    <mergeCell ref="D246:E246"/>
    <mergeCell ref="M246:N246"/>
    <mergeCell ref="D247:E247"/>
    <mergeCell ref="M247:N247"/>
    <mergeCell ref="D248:E248"/>
    <mergeCell ref="M248:N248"/>
    <mergeCell ref="D239:E239"/>
    <mergeCell ref="M239:N239"/>
    <mergeCell ref="D240:E240"/>
    <mergeCell ref="M240:N240"/>
    <mergeCell ref="D241:E241"/>
    <mergeCell ref="M241:N241"/>
    <mergeCell ref="D242:E242"/>
    <mergeCell ref="M242:N242"/>
    <mergeCell ref="D243:E243"/>
    <mergeCell ref="M243:N243"/>
    <mergeCell ref="D234:E234"/>
    <mergeCell ref="M234:N234"/>
    <mergeCell ref="D235:E235"/>
    <mergeCell ref="M235:N235"/>
    <mergeCell ref="D236:E236"/>
    <mergeCell ref="M236:N236"/>
    <mergeCell ref="D237:E237"/>
    <mergeCell ref="M237:N237"/>
    <mergeCell ref="D238:E238"/>
    <mergeCell ref="M238:N238"/>
    <mergeCell ref="D229:E229"/>
    <mergeCell ref="M229:N229"/>
    <mergeCell ref="D230:E230"/>
    <mergeCell ref="M230:N230"/>
    <mergeCell ref="D231:E231"/>
    <mergeCell ref="M231:N231"/>
    <mergeCell ref="D232:E232"/>
    <mergeCell ref="M232:N232"/>
    <mergeCell ref="D233:E233"/>
    <mergeCell ref="M233:N233"/>
    <mergeCell ref="D224:E224"/>
    <mergeCell ref="M224:N224"/>
    <mergeCell ref="D225:E225"/>
    <mergeCell ref="M225:N225"/>
    <mergeCell ref="D226:E226"/>
    <mergeCell ref="M226:N226"/>
    <mergeCell ref="D227:E227"/>
    <mergeCell ref="M227:N227"/>
    <mergeCell ref="D228:E228"/>
    <mergeCell ref="M228:N228"/>
    <mergeCell ref="D219:E219"/>
    <mergeCell ref="M219:N219"/>
    <mergeCell ref="D220:E220"/>
    <mergeCell ref="M220:N220"/>
    <mergeCell ref="D221:E221"/>
    <mergeCell ref="M221:N221"/>
    <mergeCell ref="D222:E222"/>
    <mergeCell ref="M222:N222"/>
    <mergeCell ref="D223:E223"/>
    <mergeCell ref="M223:N223"/>
    <mergeCell ref="D214:E214"/>
    <mergeCell ref="M214:N214"/>
    <mergeCell ref="D215:E215"/>
    <mergeCell ref="M215:N215"/>
    <mergeCell ref="D216:E216"/>
    <mergeCell ref="M216:N216"/>
    <mergeCell ref="D217:E217"/>
    <mergeCell ref="M217:N217"/>
    <mergeCell ref="D218:E218"/>
    <mergeCell ref="M218:N218"/>
    <mergeCell ref="D209:E209"/>
    <mergeCell ref="M209:N209"/>
    <mergeCell ref="D210:E210"/>
    <mergeCell ref="M210:N210"/>
    <mergeCell ref="D211:E211"/>
    <mergeCell ref="M211:N211"/>
    <mergeCell ref="D212:E212"/>
    <mergeCell ref="M212:N212"/>
    <mergeCell ref="D213:E213"/>
    <mergeCell ref="M213:N213"/>
    <mergeCell ref="D204:E204"/>
    <mergeCell ref="M204:N204"/>
    <mergeCell ref="D205:E205"/>
    <mergeCell ref="M205:N205"/>
    <mergeCell ref="D206:E206"/>
    <mergeCell ref="M206:N206"/>
    <mergeCell ref="D207:E207"/>
    <mergeCell ref="M207:N207"/>
    <mergeCell ref="D208:E208"/>
    <mergeCell ref="M208:N208"/>
    <mergeCell ref="D199:E199"/>
    <mergeCell ref="M199:N199"/>
    <mergeCell ref="D200:E200"/>
    <mergeCell ref="M200:N200"/>
    <mergeCell ref="D201:E201"/>
    <mergeCell ref="M201:N201"/>
    <mergeCell ref="D202:E202"/>
    <mergeCell ref="M202:N202"/>
    <mergeCell ref="D203:E203"/>
    <mergeCell ref="M203:N203"/>
    <mergeCell ref="D194:E194"/>
    <mergeCell ref="M194:N194"/>
    <mergeCell ref="D195:E195"/>
    <mergeCell ref="M195:N195"/>
    <mergeCell ref="D196:E196"/>
    <mergeCell ref="M196:N196"/>
    <mergeCell ref="D197:E197"/>
    <mergeCell ref="M197:N197"/>
    <mergeCell ref="D198:E198"/>
    <mergeCell ref="M198:N198"/>
    <mergeCell ref="D189:E189"/>
    <mergeCell ref="M189:N189"/>
    <mergeCell ref="D190:E190"/>
    <mergeCell ref="M190:N190"/>
    <mergeCell ref="D191:E191"/>
    <mergeCell ref="M191:N191"/>
    <mergeCell ref="D192:E192"/>
    <mergeCell ref="M192:N192"/>
    <mergeCell ref="D193:E193"/>
    <mergeCell ref="M193:N193"/>
    <mergeCell ref="D184:E184"/>
    <mergeCell ref="M184:N184"/>
    <mergeCell ref="D185:E185"/>
    <mergeCell ref="M185:N185"/>
    <mergeCell ref="D186:E186"/>
    <mergeCell ref="M186:N186"/>
    <mergeCell ref="D187:E187"/>
    <mergeCell ref="M187:N187"/>
    <mergeCell ref="D188:E188"/>
    <mergeCell ref="M188:N188"/>
    <mergeCell ref="D127:E127"/>
    <mergeCell ref="D128:E128"/>
    <mergeCell ref="D129:E129"/>
    <mergeCell ref="D112:E112"/>
    <mergeCell ref="D113:E113"/>
    <mergeCell ref="D114:E114"/>
    <mergeCell ref="D116:E116"/>
    <mergeCell ref="D117:E117"/>
    <mergeCell ref="D118:E118"/>
    <mergeCell ref="D119:E119"/>
    <mergeCell ref="D121:E121"/>
    <mergeCell ref="D122:E122"/>
    <mergeCell ref="D125:E125"/>
    <mergeCell ref="D104:E104"/>
    <mergeCell ref="D106:E106"/>
    <mergeCell ref="D107:E107"/>
    <mergeCell ref="D108:E108"/>
    <mergeCell ref="D109:E109"/>
    <mergeCell ref="D111:E111"/>
    <mergeCell ref="D123:E123"/>
    <mergeCell ref="D124:E124"/>
    <mergeCell ref="D126:E126"/>
    <mergeCell ref="D110:E110"/>
    <mergeCell ref="D115:E115"/>
    <mergeCell ref="D120:E120"/>
    <mergeCell ref="D96:E96"/>
    <mergeCell ref="D97:E97"/>
    <mergeCell ref="D98:E98"/>
    <mergeCell ref="D99:E99"/>
    <mergeCell ref="D90:E90"/>
    <mergeCell ref="D95:E95"/>
    <mergeCell ref="D101:E101"/>
    <mergeCell ref="D102:E102"/>
    <mergeCell ref="D103:E103"/>
    <mergeCell ref="D87:E87"/>
    <mergeCell ref="D88:E88"/>
    <mergeCell ref="D80:E80"/>
    <mergeCell ref="D85:E85"/>
    <mergeCell ref="D89:E89"/>
    <mergeCell ref="D91:E91"/>
    <mergeCell ref="D92:E92"/>
    <mergeCell ref="D93:E93"/>
    <mergeCell ref="D94:E94"/>
    <mergeCell ref="D14:E14"/>
    <mergeCell ref="D15:E15"/>
    <mergeCell ref="D51:E51"/>
    <mergeCell ref="D52:E52"/>
    <mergeCell ref="D53:E53"/>
    <mergeCell ref="D54:E54"/>
    <mergeCell ref="D41:E41"/>
    <mergeCell ref="D46:E46"/>
    <mergeCell ref="D16:E16"/>
    <mergeCell ref="D17:E17"/>
    <mergeCell ref="D18:E18"/>
    <mergeCell ref="D19:E19"/>
    <mergeCell ref="D20:E20"/>
    <mergeCell ref="D39:E39"/>
    <mergeCell ref="D40:E40"/>
    <mergeCell ref="D26:E26"/>
    <mergeCell ref="D27:E27"/>
    <mergeCell ref="D28:E28"/>
    <mergeCell ref="D29:E29"/>
    <mergeCell ref="D30:E30"/>
    <mergeCell ref="D31:E31"/>
    <mergeCell ref="D32:E32"/>
    <mergeCell ref="D33:E33"/>
    <mergeCell ref="D34:E34"/>
    <mergeCell ref="D178:E178"/>
    <mergeCell ref="M178:N178"/>
    <mergeCell ref="D179:E179"/>
    <mergeCell ref="M179:N179"/>
    <mergeCell ref="D56:E56"/>
    <mergeCell ref="D57:E57"/>
    <mergeCell ref="D58:E58"/>
    <mergeCell ref="D59:E59"/>
    <mergeCell ref="D61:E61"/>
    <mergeCell ref="D62:E62"/>
    <mergeCell ref="D63:E63"/>
    <mergeCell ref="D64:E64"/>
    <mergeCell ref="D66:E66"/>
    <mergeCell ref="D67:E67"/>
    <mergeCell ref="D68:E68"/>
    <mergeCell ref="D69:E69"/>
    <mergeCell ref="D71:E71"/>
    <mergeCell ref="D72:E72"/>
    <mergeCell ref="D73:E73"/>
    <mergeCell ref="D74:E74"/>
    <mergeCell ref="D76:E76"/>
    <mergeCell ref="D77:E77"/>
    <mergeCell ref="D75:E75"/>
    <mergeCell ref="D78:E78"/>
    <mergeCell ref="D180:E180"/>
    <mergeCell ref="M180:N180"/>
    <mergeCell ref="D181:E181"/>
    <mergeCell ref="M181:N181"/>
    <mergeCell ref="D182:E182"/>
    <mergeCell ref="M182:N182"/>
    <mergeCell ref="D183:E183"/>
    <mergeCell ref="M183:N183"/>
    <mergeCell ref="D170:E170"/>
    <mergeCell ref="M170:N170"/>
    <mergeCell ref="D171:E171"/>
    <mergeCell ref="M171:N171"/>
    <mergeCell ref="D172:E172"/>
    <mergeCell ref="M172:N172"/>
    <mergeCell ref="D173:E173"/>
    <mergeCell ref="M173:N173"/>
    <mergeCell ref="D174:E174"/>
    <mergeCell ref="M174:N174"/>
    <mergeCell ref="D175:E175"/>
    <mergeCell ref="M175:N175"/>
    <mergeCell ref="D176:E176"/>
    <mergeCell ref="M176:N176"/>
    <mergeCell ref="D177:E177"/>
    <mergeCell ref="M177:N177"/>
    <mergeCell ref="D165:E165"/>
    <mergeCell ref="M165:N165"/>
    <mergeCell ref="D166:E166"/>
    <mergeCell ref="M166:N166"/>
    <mergeCell ref="D167:E167"/>
    <mergeCell ref="M167:N167"/>
    <mergeCell ref="D168:E168"/>
    <mergeCell ref="M168:N168"/>
    <mergeCell ref="D169:E169"/>
    <mergeCell ref="M169:N169"/>
    <mergeCell ref="D160:E160"/>
    <mergeCell ref="M160:N160"/>
    <mergeCell ref="D161:E161"/>
    <mergeCell ref="M161:N161"/>
    <mergeCell ref="D162:E162"/>
    <mergeCell ref="M162:N162"/>
    <mergeCell ref="D163:E163"/>
    <mergeCell ref="M163:N163"/>
    <mergeCell ref="D164:E164"/>
    <mergeCell ref="M164:N164"/>
    <mergeCell ref="D155:E155"/>
    <mergeCell ref="M155:N155"/>
    <mergeCell ref="D156:E156"/>
    <mergeCell ref="M156:N156"/>
    <mergeCell ref="D157:E157"/>
    <mergeCell ref="M157:N157"/>
    <mergeCell ref="D158:E158"/>
    <mergeCell ref="M158:N158"/>
    <mergeCell ref="D159:E159"/>
    <mergeCell ref="M159:N159"/>
    <mergeCell ref="D150:E150"/>
    <mergeCell ref="M150:N150"/>
    <mergeCell ref="D151:E151"/>
    <mergeCell ref="M151:N151"/>
    <mergeCell ref="D152:E152"/>
    <mergeCell ref="M152:N152"/>
    <mergeCell ref="D153:E153"/>
    <mergeCell ref="M153:N153"/>
    <mergeCell ref="D154:E154"/>
    <mergeCell ref="M154:N154"/>
    <mergeCell ref="D145:E145"/>
    <mergeCell ref="M145:N145"/>
    <mergeCell ref="D146:E146"/>
    <mergeCell ref="M146:N146"/>
    <mergeCell ref="D147:E147"/>
    <mergeCell ref="M147:N147"/>
    <mergeCell ref="D148:E148"/>
    <mergeCell ref="M148:N148"/>
    <mergeCell ref="D149:E149"/>
    <mergeCell ref="M149:N149"/>
    <mergeCell ref="D140:E140"/>
    <mergeCell ref="M140:N140"/>
    <mergeCell ref="D141:E141"/>
    <mergeCell ref="M141:N141"/>
    <mergeCell ref="D142:E142"/>
    <mergeCell ref="M142:N142"/>
    <mergeCell ref="D143:E143"/>
    <mergeCell ref="M143:N143"/>
    <mergeCell ref="D144:E144"/>
    <mergeCell ref="M144:N144"/>
    <mergeCell ref="D135:E135"/>
    <mergeCell ref="M135:N135"/>
    <mergeCell ref="D136:E136"/>
    <mergeCell ref="M136:N136"/>
    <mergeCell ref="D137:E137"/>
    <mergeCell ref="M137:N137"/>
    <mergeCell ref="D138:E138"/>
    <mergeCell ref="M138:N138"/>
    <mergeCell ref="D139:E139"/>
    <mergeCell ref="M139:N139"/>
    <mergeCell ref="D130:E130"/>
    <mergeCell ref="M130:N130"/>
    <mergeCell ref="D131:E131"/>
    <mergeCell ref="M131:N131"/>
    <mergeCell ref="D132:E132"/>
    <mergeCell ref="M132:N132"/>
    <mergeCell ref="D133:E133"/>
    <mergeCell ref="M133:N133"/>
    <mergeCell ref="D134:E134"/>
    <mergeCell ref="M134:N134"/>
    <mergeCell ref="M125:N125"/>
    <mergeCell ref="M126:N126"/>
    <mergeCell ref="M127:N127"/>
    <mergeCell ref="M128:N128"/>
    <mergeCell ref="M129:N129"/>
    <mergeCell ref="M120:N120"/>
    <mergeCell ref="M121:N121"/>
    <mergeCell ref="M122:N122"/>
    <mergeCell ref="M123:N123"/>
    <mergeCell ref="M124:N124"/>
    <mergeCell ref="M115:N115"/>
    <mergeCell ref="M116:N116"/>
    <mergeCell ref="M117:N117"/>
    <mergeCell ref="M118:N118"/>
    <mergeCell ref="M119:N119"/>
    <mergeCell ref="M110:N110"/>
    <mergeCell ref="M111:N111"/>
    <mergeCell ref="M112:N112"/>
    <mergeCell ref="M113:N113"/>
    <mergeCell ref="M114:N114"/>
    <mergeCell ref="M105:N105"/>
    <mergeCell ref="M106:N106"/>
    <mergeCell ref="M107:N107"/>
    <mergeCell ref="M108:N108"/>
    <mergeCell ref="M109:N109"/>
    <mergeCell ref="M100:N100"/>
    <mergeCell ref="M101:N101"/>
    <mergeCell ref="M102:N102"/>
    <mergeCell ref="M103:N103"/>
    <mergeCell ref="M104:N104"/>
    <mergeCell ref="M95:N95"/>
    <mergeCell ref="M96:N96"/>
    <mergeCell ref="M97:N97"/>
    <mergeCell ref="M98:N98"/>
    <mergeCell ref="M99:N99"/>
    <mergeCell ref="M90:N90"/>
    <mergeCell ref="M91:N91"/>
    <mergeCell ref="M92:N92"/>
    <mergeCell ref="M93:N93"/>
    <mergeCell ref="M94:N94"/>
    <mergeCell ref="M85:N85"/>
    <mergeCell ref="M86:N86"/>
    <mergeCell ref="M87:N87"/>
    <mergeCell ref="M88:N88"/>
    <mergeCell ref="M89:N89"/>
    <mergeCell ref="M80:N80"/>
    <mergeCell ref="M81:N81"/>
    <mergeCell ref="M82:N82"/>
    <mergeCell ref="M83:N83"/>
    <mergeCell ref="M84:N84"/>
    <mergeCell ref="M75:N75"/>
    <mergeCell ref="M76:N76"/>
    <mergeCell ref="M77:N77"/>
    <mergeCell ref="M78:N78"/>
    <mergeCell ref="M79:N79"/>
    <mergeCell ref="M70:N70"/>
    <mergeCell ref="M71:N71"/>
    <mergeCell ref="M72:N72"/>
    <mergeCell ref="M73:N73"/>
    <mergeCell ref="M74:N74"/>
    <mergeCell ref="M65:N65"/>
    <mergeCell ref="M66:N66"/>
    <mergeCell ref="M67:N67"/>
    <mergeCell ref="M68:N68"/>
    <mergeCell ref="M69:N69"/>
    <mergeCell ref="M60:N60"/>
    <mergeCell ref="M61:N61"/>
    <mergeCell ref="M62:N62"/>
    <mergeCell ref="M63:N63"/>
    <mergeCell ref="M64:N64"/>
    <mergeCell ref="M46:N46"/>
    <mergeCell ref="M47:N47"/>
    <mergeCell ref="M48:N48"/>
    <mergeCell ref="M55:N55"/>
    <mergeCell ref="M56:N56"/>
    <mergeCell ref="M57:N57"/>
    <mergeCell ref="M58:N58"/>
    <mergeCell ref="M59:N59"/>
    <mergeCell ref="M50:N50"/>
    <mergeCell ref="M51:N51"/>
    <mergeCell ref="M52:N52"/>
    <mergeCell ref="M53:N53"/>
    <mergeCell ref="M54:N54"/>
    <mergeCell ref="M15:N15"/>
    <mergeCell ref="M17:N17"/>
    <mergeCell ref="L11:L12"/>
    <mergeCell ref="M11:N12"/>
    <mergeCell ref="M14:N14"/>
    <mergeCell ref="D269:I269"/>
    <mergeCell ref="M269:N269"/>
    <mergeCell ref="M21:N21"/>
    <mergeCell ref="M22:N22"/>
    <mergeCell ref="M23:N23"/>
    <mergeCell ref="M24:N24"/>
    <mergeCell ref="M25:N25"/>
    <mergeCell ref="M26:N26"/>
    <mergeCell ref="M36:N36"/>
    <mergeCell ref="M37:N37"/>
    <mergeCell ref="M38:N38"/>
    <mergeCell ref="M39:N39"/>
    <mergeCell ref="M40:N40"/>
    <mergeCell ref="D25:E25"/>
    <mergeCell ref="D21:E21"/>
    <mergeCell ref="D22:E22"/>
    <mergeCell ref="D23:E23"/>
    <mergeCell ref="D24:E24"/>
    <mergeCell ref="D70:E70"/>
    <mergeCell ref="A11:A12"/>
    <mergeCell ref="B11:B12"/>
    <mergeCell ref="C11:C12"/>
    <mergeCell ref="D11:E12"/>
    <mergeCell ref="F11:F12"/>
    <mergeCell ref="G11:G12"/>
    <mergeCell ref="H11:H12"/>
    <mergeCell ref="J11:J12"/>
    <mergeCell ref="I11:I12"/>
    <mergeCell ref="D10:J10"/>
    <mergeCell ref="K2:N2"/>
    <mergeCell ref="D8:H8"/>
    <mergeCell ref="D9:J9"/>
    <mergeCell ref="D1:J2"/>
    <mergeCell ref="D3:H3"/>
    <mergeCell ref="I3:J3"/>
    <mergeCell ref="D4:H4"/>
    <mergeCell ref="I4:J4"/>
    <mergeCell ref="F5:H5"/>
    <mergeCell ref="F6:H6"/>
    <mergeCell ref="D7:H7"/>
    <mergeCell ref="M3:N3"/>
    <mergeCell ref="D35:E35"/>
    <mergeCell ref="D36:E36"/>
    <mergeCell ref="D37:E37"/>
    <mergeCell ref="D38:E38"/>
    <mergeCell ref="D42:E42"/>
    <mergeCell ref="D43:E43"/>
    <mergeCell ref="D44:E44"/>
    <mergeCell ref="D45:E45"/>
    <mergeCell ref="D47:E47"/>
    <mergeCell ref="D79:E79"/>
    <mergeCell ref="D81:E81"/>
    <mergeCell ref="D82:E82"/>
    <mergeCell ref="D83:E83"/>
    <mergeCell ref="D84:E84"/>
    <mergeCell ref="D86:E86"/>
    <mergeCell ref="D55:E55"/>
    <mergeCell ref="D60:E60"/>
    <mergeCell ref="D65:E65"/>
    <mergeCell ref="M20:N20"/>
    <mergeCell ref="M16:N16"/>
    <mergeCell ref="M18:N18"/>
    <mergeCell ref="M19:N19"/>
    <mergeCell ref="D100:E100"/>
    <mergeCell ref="D105:E105"/>
    <mergeCell ref="M49:N49"/>
    <mergeCell ref="M27:N27"/>
    <mergeCell ref="M28:N28"/>
    <mergeCell ref="M29:N29"/>
    <mergeCell ref="M30:N30"/>
    <mergeCell ref="M31:N31"/>
    <mergeCell ref="M32:N32"/>
    <mergeCell ref="M33:N33"/>
    <mergeCell ref="M34:N34"/>
    <mergeCell ref="M35:N35"/>
    <mergeCell ref="M41:N41"/>
    <mergeCell ref="M42:N42"/>
    <mergeCell ref="M43:N43"/>
    <mergeCell ref="M44:N44"/>
    <mergeCell ref="M45:N45"/>
    <mergeCell ref="D48:E48"/>
    <mergeCell ref="D49:E49"/>
    <mergeCell ref="D50:E50"/>
  </mergeCells>
  <phoneticPr fontId="7" type="noConversion"/>
  <conditionalFormatting sqref="B15 B18:B20 B22:B26 B28:B30 B32:B34 B36:B40 B42 B44:B54 B56:B60 B63:B66 B68:B71 B73:B79 B81:B87 B90:B96 B98:B104 B106:B112 B114:B117 B120:B125 B146:B153 B155:B158 B160:B163 B165:B168 B185:B187 B189:B194 B196:B208 B211:B246 B248:B258 B261 B263:B264 B266 B268 B127:B131 B133:B143 B170:B176 B178:B182">
    <cfRule type="containsText" dxfId="10" priority="11" operator="containsText" text="CPU">
      <formula>NOT(ISERROR(SEARCH(("CPU"),(B15))))</formula>
    </cfRule>
    <cfRule type="containsText" dxfId="9" priority="12" operator="containsText" text="LICITADO">
      <formula>NOT(ISERROR(SEARCH(("LICITADO"),(B15))))</formula>
    </cfRule>
    <cfRule type="containsText" dxfId="8" priority="13" operator="containsText" text="OUTROS">
      <formula>NOT(ISERROR(SEARCH(("OUTROS"),(B15))))</formula>
    </cfRule>
    <cfRule type="containsText" dxfId="7" priority="14" operator="containsText" text="SINAPI">
      <formula>NOT(ISERROR(SEARCH(("SINAPI"),(B15))))</formula>
    </cfRule>
    <cfRule type="containsText" dxfId="6" priority="15" operator="containsText" text="SIURB-INFRA">
      <formula>NOT(ISERROR(SEARCH(("SIURB-INFRA"),(B15))))</formula>
    </cfRule>
    <cfRule type="containsText" dxfId="5" priority="16" operator="containsText" text="SIURB-EDIF">
      <formula>NOT(ISERROR(SEARCH(("SIURB-EDIF"),(B15))))</formula>
    </cfRule>
    <cfRule type="containsText" dxfId="4" priority="17" operator="containsText" text="CDHU">
      <formula>NOT(ISERROR(SEARCH(("CDHU"),(B15))))</formula>
    </cfRule>
    <cfRule type="containsText" dxfId="3" priority="18" operator="containsText" text="PESQUISA DE MERCADO">
      <formula>NOT(ISERROR(SEARCH(("PESQUISA DE MERCADO"),(B15))))</formula>
    </cfRule>
  </conditionalFormatting>
  <dataValidations count="1">
    <dataValidation type="list" allowBlank="1" showErrorMessage="1" sqref="B15 B18:B20 B22:B26 B28:B30 B32:B34 B36:B40 B42 B44:B54 B56:B60 B63:B66 B68:B71 B73:B79 B81:B87 B268 B90:B96 B98:B104 B106:B112 B114:B117 B120:B125 B146:B153 B127:B131 B133:B143 B155:B158 B211:B246 B160:B163 B165:B168 B185:B187 B189:B194 B196:B208 B170:B176 B248:B258 B261 B263:B264 B266 B178:B182" xr:uid="{9E196588-B43E-4618-8FAE-5BAC7984774B}">
      <formula1>"CDHU,SIURB-EDIF,SIURB-INFRA,SINAPI,OUTROS,LICITADO,PESQUISA DE MERCADO,CPU"</formula1>
    </dataValidation>
  </dataValidations>
  <printOptions horizontalCentered="1"/>
  <pageMargins left="0.25" right="0.25" top="0.75" bottom="0.75" header="0.3" footer="0.3"/>
  <pageSetup paperSize="9" scale="37" fitToHeight="0" orientation="landscape" horizontalDpi="4294967293" verticalDpi="4294967293" r:id="rId4"/>
  <headerFooter alignWithMargins="0">
    <oddFooter>&amp;R&amp;P de &amp;N</oddFooter>
  </headerFooter>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A74F-553A-4E05-8BC6-C06078FB0FDA}">
  <dimension ref="A5:U230"/>
  <sheetViews>
    <sheetView zoomScale="85" zoomScaleNormal="85" workbookViewId="0">
      <selection activeCell="F28" sqref="F28"/>
    </sheetView>
  </sheetViews>
  <sheetFormatPr defaultColWidth="9.1796875" defaultRowHeight="14.5" x14ac:dyDescent="0.35"/>
  <cols>
    <col min="1" max="1" width="5" style="48" customWidth="1"/>
    <col min="2" max="2" width="22.81640625" style="48" customWidth="1"/>
    <col min="3" max="3" width="15.26953125" style="49" bestFit="1" customWidth="1"/>
    <col min="4" max="4" width="9.1796875" style="48"/>
    <col min="5" max="5" width="13.453125" style="48" customWidth="1"/>
    <col min="6" max="6" width="13.81640625" style="48" customWidth="1"/>
    <col min="7" max="7" width="2.81640625" style="48" customWidth="1"/>
    <col min="8" max="8" width="8.7265625" style="48" customWidth="1"/>
    <col min="9" max="9" width="7.54296875" style="48" bestFit="1" customWidth="1"/>
    <col min="10" max="10" width="12.1796875" style="48" customWidth="1"/>
    <col min="11" max="11" width="19" style="48" customWidth="1"/>
    <col min="12" max="12" width="14.26953125" style="48" bestFit="1" customWidth="1"/>
    <col min="13" max="13" width="9.1796875" style="48"/>
    <col min="14" max="14" width="9" style="48" customWidth="1"/>
    <col min="15" max="15" width="9.1796875" style="48"/>
    <col min="16" max="16" width="10.26953125" style="48" bestFit="1" customWidth="1"/>
    <col min="17" max="16384" width="9.1796875" style="48"/>
  </cols>
  <sheetData>
    <row r="5" spans="1:14" ht="30" customHeight="1" x14ac:dyDescent="0.35"/>
    <row r="14" spans="1:14" x14ac:dyDescent="0.35">
      <c r="A14" s="50"/>
      <c r="B14" s="51"/>
      <c r="D14" s="52"/>
      <c r="F14" s="50"/>
      <c r="L14" s="49"/>
      <c r="M14" s="52"/>
      <c r="N14" s="52"/>
    </row>
    <row r="15" spans="1:14" x14ac:dyDescent="0.35">
      <c r="A15" s="50"/>
      <c r="B15" s="51"/>
      <c r="D15" s="52"/>
      <c r="F15" s="50"/>
      <c r="L15" s="49"/>
      <c r="M15" s="52"/>
      <c r="N15" s="52"/>
    </row>
    <row r="16" spans="1:14" x14ac:dyDescent="0.35">
      <c r="A16" s="53" t="s">
        <v>56</v>
      </c>
      <c r="B16" s="54" t="s">
        <v>21</v>
      </c>
      <c r="C16" s="55" t="s">
        <v>57</v>
      </c>
      <c r="D16" s="56" t="s">
        <v>53</v>
      </c>
      <c r="E16" s="57" t="s">
        <v>58</v>
      </c>
      <c r="F16" s="53" t="s">
        <v>59</v>
      </c>
      <c r="H16" s="37" t="s">
        <v>49</v>
      </c>
      <c r="I16" s="37" t="s">
        <v>53</v>
      </c>
      <c r="J16" s="37" t="s">
        <v>54</v>
      </c>
      <c r="K16" s="37" t="s">
        <v>55</v>
      </c>
      <c r="L16" s="49"/>
      <c r="M16" s="52"/>
      <c r="N16" s="52"/>
    </row>
    <row r="17" spans="1:21" x14ac:dyDescent="0.35">
      <c r="A17" s="58" t="str">
        <f>'Planilha Qtd'!A264</f>
        <v>6.2.2</v>
      </c>
      <c r="B17" s="58" t="str">
        <f>'Planilha Qtd'!D264</f>
        <v>FORNECIMENTO E INSTALAÇÃO DE MATERIAIS PARA A CONEXÃO ELÉTRICA ATRAVES DE ENTRADAS E SAIDAS DIGITAIS E ANALOGICAS ENTRE DISJUNTOR DE MÉDIA TENSÃO E RELE DE PROTEÇÃO PARA MONITORAMENTO DOS SEGUINTES STATUS:
- POSIÇÃO (INSERIDO/TESTE/EXTRAÍDO);
- SUPERVISÃO DA BOBINA;
- ESTADO DE OPERAÇÃO (LIGADO/DESLIGADO);
- TRIP - ATUAÇÃO DO DISPOSITIVO;
- MOLA DESCARREGADA;
- COMANDO LIGA E DESLIGA.</v>
      </c>
      <c r="C17" s="59">
        <f>'Planilha Qtd'!K264</f>
        <v>717254.689273305</v>
      </c>
      <c r="D17" s="60">
        <f>'Planilha Qtd'!L264</f>
        <v>0.12746023370670623</v>
      </c>
      <c r="E17" s="60">
        <f>D17</f>
        <v>0.12746023370670623</v>
      </c>
      <c r="F17" s="41" t="str">
        <f>IF(E17&lt;=$I$17,$H$17,IF(E17&lt;=$I$18,$H$18,$H$19))</f>
        <v>A</v>
      </c>
      <c r="H17" s="64" t="s">
        <v>50</v>
      </c>
      <c r="I17" s="61">
        <v>0.8</v>
      </c>
      <c r="J17" s="62">
        <f>COUNTIF($F$17:$F$228,$H17)/COUNTA($D$17:$D$228)</f>
        <v>0.10377358490566038</v>
      </c>
      <c r="K17" s="62">
        <f>SUMIF(F16:F228,H17,D16:D228)</f>
        <v>0.79695018441840215</v>
      </c>
      <c r="L17" s="49"/>
      <c r="M17" s="52"/>
      <c r="N17" s="52"/>
    </row>
    <row r="18" spans="1:21" x14ac:dyDescent="0.35">
      <c r="A18" s="58" t="str">
        <f>'Planilha Qtd'!A120</f>
        <v>3.6.1.1</v>
      </c>
      <c r="B18" s="58" t="str">
        <f>'Planilha Qtd'!D120</f>
        <v>CABO DE COBRE DE 240 MM², ISOLAMENTO 12/20kV - ISOLAÇÃO EPR 105°C</v>
      </c>
      <c r="C18" s="59">
        <f>'Planilha Qtd'!K120</f>
        <v>646874.06954485981</v>
      </c>
      <c r="D18" s="60">
        <f>'Planilha Qtd'!L120</f>
        <v>0.11495319768007635</v>
      </c>
      <c r="E18" s="60">
        <f>D18+E17</f>
        <v>0.24241343138678256</v>
      </c>
      <c r="F18" s="41" t="str">
        <f>IF(E18&lt;=$I$17,$H$17,IF(E18&lt;=$I$18,$H$18,$H$19))</f>
        <v>A</v>
      </c>
      <c r="H18" s="65" t="s">
        <v>51</v>
      </c>
      <c r="I18" s="61">
        <v>0.95</v>
      </c>
      <c r="J18" s="62">
        <f>COUNTIF($F$17:$F$228,$H18)/COUNTA($D$17:$D$228)</f>
        <v>0.19339622641509435</v>
      </c>
      <c r="K18" s="62">
        <f>SUMIF(F17:F228,H18,D17:D228)</f>
        <v>0.15207163867792875</v>
      </c>
      <c r="L18" s="49"/>
      <c r="M18" s="52"/>
      <c r="N18" s="52"/>
    </row>
    <row r="19" spans="1:21" x14ac:dyDescent="0.35">
      <c r="A19" s="58" t="str">
        <f>'Planilha Qtd'!A135</f>
        <v>3.6.3.3</v>
      </c>
      <c r="B19" s="58" t="str">
        <f>'Planilha Qtd'!D135</f>
        <v>CABO DE COBRE DE 240 MM², ISOLAMENTO 12/20kV - ISOLAÇÃO EPR 105°C</v>
      </c>
      <c r="C19" s="59">
        <f>'Planilha Qtd'!K135</f>
        <v>597114.52573371667</v>
      </c>
      <c r="D19" s="60">
        <f>'Planilha Qtd'!L135</f>
        <v>0.10611064401237814</v>
      </c>
      <c r="E19" s="60">
        <f t="shared" ref="E19:E82" si="0">D19+E18</f>
        <v>0.34852407539916069</v>
      </c>
      <c r="F19" s="41" t="str">
        <f>IF(E19&lt;=$I$17,$H$17,IF(E19&lt;=$I$18,$H$18,$H$19))</f>
        <v>A</v>
      </c>
      <c r="H19" s="66" t="s">
        <v>52</v>
      </c>
      <c r="I19" s="61">
        <v>1</v>
      </c>
      <c r="J19" s="62">
        <f>COUNTIF($F$17:$F$228,$H19)/COUNTA($D$17:$D$228)</f>
        <v>0.70283018867924529</v>
      </c>
      <c r="K19" s="62">
        <f>SUMIF(F18:F228,H19,D18:D228)</f>
        <v>5.0978176903669278E-2</v>
      </c>
      <c r="L19" s="49"/>
      <c r="M19" s="52"/>
      <c r="N19" s="52"/>
    </row>
    <row r="20" spans="1:21" x14ac:dyDescent="0.35">
      <c r="A20" s="58" t="str">
        <f>'Planilha Qtd'!A230</f>
        <v>5.1.4</v>
      </c>
      <c r="B20" s="58" t="str">
        <f>'Planilha Qtd'!D230</f>
        <v>GRUPO GERADOR - 150kVA-220V-3Ø-60Hz   
GE1-603-1004, CARENADO - 150kVA-220V-3Ø-60Hz FAZ PARTE DO ESCOPO DE FORNECIMENTO DO CONJUNTO DO GRUPO GERADO: GERADOR 150 kVA, PAINEL DO GERADOR (USCA), QTA, INTERLIGAÇÕES ELÉTRICA, TANQUE DE ÓLEO DIARIO (MONTADO DO SKID DO GERADOR), SISTEMA DE TRANSFERÊNCIA DE CARGA EM RAMPA STR, AMORTECEDORES DE VIBRAÇÃO, MANUAL DE OPERAÇÃO E MANUTENÇÃO, CATALISADOR, TRANSFERÊNCIA AUTOMÁTICA COM RETORNO AUTOMÁTICO, COMISSIONAMENTO E STARTUP. 
VER: DIAGRAMA UNIFILAR -  DOP-00603-PE-EL-DE-0001;
ESPECIFICAÇÃO TÉCNICA - GERADORES -   - DOP-00603-PE-EL-ET-0003; 
LAYOUT - DISTRIBUIÇÃO DE FORÇA -  DOP-00603-PE-EL-DE-0005.</v>
      </c>
      <c r="C20" s="59">
        <f>'Planilha Qtd'!K230</f>
        <v>386132.1030254541</v>
      </c>
      <c r="D20" s="60">
        <f>'Planilha Qtd'!L230</f>
        <v>6.8617868700378393E-2</v>
      </c>
      <c r="E20" s="60">
        <f t="shared" si="0"/>
        <v>0.41714194409953909</v>
      </c>
      <c r="F20" s="41" t="str">
        <f>IF(E20&lt;=$I$17,$H$17,IF(E20&lt;=$I$18,$H$18,$H$19))</f>
        <v>A</v>
      </c>
      <c r="L20" s="49"/>
      <c r="M20" s="52"/>
      <c r="N20" s="52"/>
    </row>
    <row r="21" spans="1:21" x14ac:dyDescent="0.35">
      <c r="A21" s="58" t="str">
        <f>'Planilha Qtd'!A172</f>
        <v>3.7.5.3</v>
      </c>
      <c r="B21" s="58" t="str">
        <f>'Planilha Qtd'!D172</f>
        <v>CABO DE COBRE DE 240 MM², ISOLAMENTO 12/20kV - ISOLAÇÃO EPR 105°C</v>
      </c>
      <c r="C21" s="59">
        <f>'Planilha Qtd'!K172</f>
        <v>298557.26286685833</v>
      </c>
      <c r="D21" s="60">
        <f>'Planilha Qtd'!L172</f>
        <v>5.3055322006189072E-2</v>
      </c>
      <c r="E21" s="60">
        <f t="shared" si="0"/>
        <v>0.47019726610572815</v>
      </c>
      <c r="F21" s="41" t="str">
        <f>IF(E21&lt;=$I$17,$H$17,IF(E21&lt;=$I$18,$H$18,$H$19))</f>
        <v>A</v>
      </c>
      <c r="L21" s="49"/>
      <c r="M21" s="52"/>
      <c r="N21" s="52"/>
    </row>
    <row r="22" spans="1:21" x14ac:dyDescent="0.35">
      <c r="A22" s="58" t="str">
        <f>'Planilha Qtd'!A65</f>
        <v>3.1.3</v>
      </c>
      <c r="B22" s="58" t="str">
        <f>'Planilha Qtd'!D65</f>
        <v>LEITO PARA CABOS, TIPO PESADO, EM AÇO GALVANIZADO DE 900 X 100 MM - COM ACESSÓRIOS</v>
      </c>
      <c r="C22" s="59">
        <f>'Planilha Qtd'!K65</f>
        <v>278092.04240036255</v>
      </c>
      <c r="D22" s="60">
        <f>'Planilha Qtd'!L65</f>
        <v>4.9418536046432364E-2</v>
      </c>
      <c r="E22" s="60">
        <f t="shared" si="0"/>
        <v>0.51961580215216052</v>
      </c>
      <c r="F22" s="41" t="str">
        <f>IF(E22&lt;=$I$17,$H$17,IF(E22&lt;=$I$18,$H$18,$H$19))</f>
        <v>A</v>
      </c>
      <c r="L22" s="49"/>
      <c r="M22" s="52"/>
      <c r="N22" s="52"/>
    </row>
    <row r="23" spans="1:21" ht="18.5" x14ac:dyDescent="0.35">
      <c r="A23" s="58" t="str">
        <f>'Planilha Qtd'!A218</f>
        <v>5.1.2</v>
      </c>
      <c r="B23" s="58" t="str">
        <f>'Planilha Qtd'!D218</f>
        <v>PAINÉIS DE MÉDIA TENSÃO -  QGMT2-603-1001 - 17,5 kV / 1250 A / 40 kA – 1s
PAINÉIS DE MÉDIA TENSÃO - SM6 - SCHNEIDER ELECTRIC, COM SISTEMA DE MONITORAMENTO DE SUBESTAÇÃO (SMD). EM TODOS OS MÓDULOS DEVE SER CONSIDERADO:
- EASERGY P5F30 - E PLACA DE COMUNICAÇÃO COM INTERFACE ETHERNET (RJ45) ATENDENDO AOS PROTOCOLOS DE COMUNICAÇÃO DA IEC 61850 e 1 UNIDADE DE CONVERSOR ETHERNET GATEWAY (cod. EGX150 - LINK 150).
- MODULO SMD: MONITORAMENTO COM SENSORES TÉRMICOS SEM FIO E SEM BATERIAS NAS CONEXÕES DE CABOS, BARRAMENTOS E PINÇAS DOS DISJUNTORES; MONITORAMENTO TÉRMICO DOS AMBIENTES.
VER: DIAGRAMA UNIFILAR GERAL - DOP-00603-PE-EL-DE-0001;
LAYOUT - DISTRIBUIÇÃO DE FORÇA - DOP-00603-PE-EL-DE-0005;
ESPECIFICAÇÃO TÉCNICA - PAINÉIS DE MÉDIA TENSÃO - DOP-00603-PE-EL-ET-0001.</v>
      </c>
      <c r="C23" s="59">
        <f>'Planilha Qtd'!K218</f>
        <v>175748.8816455676</v>
      </c>
      <c r="D23" s="60">
        <f>'Planilha Qtd'!L218</f>
        <v>3.1231574869077714E-2</v>
      </c>
      <c r="E23" s="60">
        <f t="shared" si="0"/>
        <v>0.5508473770212382</v>
      </c>
      <c r="F23" s="41" t="str">
        <f>IF(E23&lt;=$I$17,$H$17,IF(E23&lt;=$I$18,$H$18,$H$19))</f>
        <v>A</v>
      </c>
      <c r="H23" s="143" t="s">
        <v>61</v>
      </c>
      <c r="I23" s="144"/>
      <c r="J23" s="144"/>
      <c r="K23" s="144"/>
      <c r="L23" s="144"/>
      <c r="M23" s="144"/>
      <c r="N23" s="144"/>
      <c r="O23" s="144"/>
      <c r="P23" s="144"/>
      <c r="Q23" s="145"/>
      <c r="R23" s="143" t="s">
        <v>61</v>
      </c>
      <c r="S23" s="144"/>
      <c r="T23" s="144"/>
      <c r="U23" s="145"/>
    </row>
    <row r="24" spans="1:21" ht="58" x14ac:dyDescent="0.35">
      <c r="A24" s="58" t="str">
        <f>'Planilha Qtd'!A211</f>
        <v>5.1.1</v>
      </c>
      <c r="B24" s="58" t="str">
        <f>'Planilha Qtd'!D211</f>
        <v>PAINÉIS DE MÉDIA TENSÃO -  QGMT1-603-1001 - 17,5 kV / 1250 A / 40 kA – 1s
PAINÉIS DE MÉDIA TENSÃO - SM6 - SCHNEIDER ELECTRIC, COM SISTEMA DE MONITORAMENTO DE SUBESTAÇÃO (SMD). EM TODOS OS MÓDULOS DEVE SER CONSIDERADO:
- EASERGY P5F30 - E PLACA DE COMUNICAÇÃO COM INTERFACE ETHERNET (RJ45) ATENDENDO AOS PROTOCOLOS DE COMUNICAÇÃO DA IEC 61850 e 1 UNIDADE DE CONVERSOR ETHERNET GATEWAY (cod. EGX150 - LINK 150).
- MODULO SMD: MONITORAMENTO COM SENSORES TÉRMICOS SEM FIO E SEM BATERIAS NAS CONEXÕES DE CABOS, BARRAMENTOS E PINÇAS DOS DISJUNTORES; MONITORAMENTO TÉRMICO DOS AMBIENTES.
VER: DIAGRAMA UNIFILAR GERAL - DOP-00603-PE-EL-DE-0001;
LAYOUT - DISTRIBUIÇÃO DE FORÇA - DOP-00603-PE-EL-DE-0005;
ESPECIFICAÇÃO TÉCNICA - PAINÉIS DE MÉDIA TENSÃO - DOP-00603-PE-EL-ET-0001.</v>
      </c>
      <c r="C24" s="59">
        <f>'Planilha Qtd'!K211</f>
        <v>175748.8816455676</v>
      </c>
      <c r="D24" s="60">
        <f>'Planilha Qtd'!L211</f>
        <v>3.1231574869077714E-2</v>
      </c>
      <c r="E24" s="60">
        <f t="shared" si="0"/>
        <v>0.58207895189031589</v>
      </c>
      <c r="F24" s="41" t="str">
        <f>IF(E24&lt;=$I$17,$H$17,IF(E24&lt;=$I$18,$H$18,$H$19))</f>
        <v>A</v>
      </c>
      <c r="H24" s="39"/>
      <c r="I24" s="40" t="s">
        <v>62</v>
      </c>
      <c r="J24" s="40" t="s">
        <v>26</v>
      </c>
      <c r="K24" s="40" t="s">
        <v>27</v>
      </c>
      <c r="L24" s="40" t="s">
        <v>28</v>
      </c>
      <c r="M24" s="40" t="s">
        <v>74</v>
      </c>
      <c r="N24" s="40" t="s">
        <v>72</v>
      </c>
      <c r="O24" s="40" t="s">
        <v>64</v>
      </c>
      <c r="P24" s="40" t="s">
        <v>63</v>
      </c>
      <c r="Q24" s="40" t="s">
        <v>65</v>
      </c>
      <c r="R24" s="40" t="s">
        <v>66</v>
      </c>
      <c r="S24" s="40" t="s">
        <v>73</v>
      </c>
      <c r="T24" s="40" t="s">
        <v>67</v>
      </c>
      <c r="U24" s="40" t="s">
        <v>68</v>
      </c>
    </row>
    <row r="25" spans="1:21" x14ac:dyDescent="0.35">
      <c r="A25" s="58" t="str">
        <f>'Planilha Qtd'!A127</f>
        <v>3.6.2.1</v>
      </c>
      <c r="B25" s="58" t="str">
        <f>'Planilha Qtd'!D127</f>
        <v>CABO DE COBRE DE 240 MM², ISOLAMENTO 12/20kV - ISOLAÇÃO EPR 105°C</v>
      </c>
      <c r="C25" s="59">
        <f>'Planilha Qtd'!K127</f>
        <v>174158.40333900071</v>
      </c>
      <c r="D25" s="60">
        <f>'Planilha Qtd'!L127</f>
        <v>3.0948937836943628E-2</v>
      </c>
      <c r="E25" s="60">
        <f t="shared" si="0"/>
        <v>0.61302788972725952</v>
      </c>
      <c r="F25" s="41" t="str">
        <f>IF(E25&lt;=$I$17,$H$17,IF(E25&lt;=$I$18,$H$18,$H$19))</f>
        <v>A</v>
      </c>
      <c r="H25" s="67" t="s">
        <v>69</v>
      </c>
      <c r="I25" s="41">
        <f>COUNTIF('Planilha Qtd'!B15:B268,"CDHU")</f>
        <v>55</v>
      </c>
      <c r="J25" s="41">
        <f>COUNTIF('Planilha Qtd'!B15:B268,"SIURB-EDIF")</f>
        <v>87</v>
      </c>
      <c r="K25" s="41">
        <f>COUNTIF('Planilha Qtd'!B15:B268,"SIURB-INFRA")</f>
        <v>0</v>
      </c>
      <c r="L25" s="41">
        <f>COUNTIF('Planilha Qtd'!B15:B268,"SINAPI")</f>
        <v>6</v>
      </c>
      <c r="M25" s="41">
        <f>COUNTIF('Planilha Qtd'!B15:B268,"SICRO")</f>
        <v>0</v>
      </c>
      <c r="N25" s="41">
        <f>COUNTIF('Planilha Qtd'!B15:B268,"TCPO")</f>
        <v>0</v>
      </c>
      <c r="O25" s="41">
        <f>COUNTIF('Planilha Qtd'!B15:B268,"LICITADO")</f>
        <v>25</v>
      </c>
      <c r="P25" s="41">
        <f>COUNTIF('Planilha Qtd'!B15:B268,"CPU")</f>
        <v>0</v>
      </c>
      <c r="Q25" s="42">
        <f>COUNTIF('Planilha Qtd'!B15:B268,"PESQUISA DE MERCADO")</f>
        <v>39</v>
      </c>
      <c r="R25" s="41">
        <f>SUM(I25:N25)</f>
        <v>148</v>
      </c>
      <c r="S25" s="41">
        <f>SUM(O25)</f>
        <v>25</v>
      </c>
      <c r="T25" s="41">
        <f>SUM(P25:Q25)</f>
        <v>39</v>
      </c>
      <c r="U25" s="41">
        <f>SUM(I25:Q25)</f>
        <v>212</v>
      </c>
    </row>
    <row r="26" spans="1:21" x14ac:dyDescent="0.35">
      <c r="A26" s="58" t="str">
        <f>'Planilha Qtd'!A235</f>
        <v>5.1.5</v>
      </c>
      <c r="B26" s="58" t="str">
        <f>'Planilha Qtd'!D235</f>
        <v>QUADRO DE TRANSFERENCIA AUTOMÁTICA EM RAMPA
QTA1-603-1004 (ACOPLADO NO SKID DO GERADOR);
VER: DIAGRAMA UNIFILAR -  DOP-00603-PE-EL-DE-0001;
LAYOUT - DISTRIBUIÇÃO DE FORÇA -  DOP-00603-PE-EL-DE-0005.</v>
      </c>
      <c r="C26" s="59">
        <f>'Planilha Qtd'!K235</f>
        <v>137588.92451114056</v>
      </c>
      <c r="D26" s="60">
        <f>'Planilha Qtd'!L235</f>
        <v>2.4450333662387445E-2</v>
      </c>
      <c r="E26" s="60">
        <f t="shared" si="0"/>
        <v>0.63747822338964699</v>
      </c>
      <c r="F26" s="41" t="str">
        <f>IF(E26&lt;=$I$17,$H$17,IF(E26&lt;=$I$18,$H$18,$H$19))</f>
        <v>A</v>
      </c>
      <c r="H26" s="68"/>
      <c r="I26" s="43">
        <f t="shared" ref="I26:M26" si="1">I25/$U$25</f>
        <v>0.25943396226415094</v>
      </c>
      <c r="J26" s="43">
        <f t="shared" si="1"/>
        <v>0.41037735849056606</v>
      </c>
      <c r="K26" s="43">
        <f t="shared" si="1"/>
        <v>0</v>
      </c>
      <c r="L26" s="43">
        <f t="shared" si="1"/>
        <v>2.8301886792452831E-2</v>
      </c>
      <c r="M26" s="43">
        <f t="shared" si="1"/>
        <v>0</v>
      </c>
      <c r="N26" s="43">
        <f>N25/$U$25</f>
        <v>0</v>
      </c>
      <c r="O26" s="43">
        <f>O25/$U$25</f>
        <v>0.11792452830188679</v>
      </c>
      <c r="P26" s="43">
        <f>P25/$U$25</f>
        <v>0</v>
      </c>
      <c r="Q26" s="43">
        <f>Q25/$U$25</f>
        <v>0.18396226415094338</v>
      </c>
      <c r="R26" s="44">
        <f>SUM(I26:N26)</f>
        <v>0.69811320754716977</v>
      </c>
      <c r="S26" s="44">
        <f>SUM(O26)</f>
        <v>0.11792452830188679</v>
      </c>
      <c r="T26" s="44">
        <f>SUM(P26:Q26)</f>
        <v>0.18396226415094338</v>
      </c>
      <c r="U26" s="45">
        <f>U25/U25</f>
        <v>1</v>
      </c>
    </row>
    <row r="27" spans="1:21" x14ac:dyDescent="0.35">
      <c r="A27" s="58" t="str">
        <f>'Planilha Qtd'!A106</f>
        <v>3.5.3.1</v>
      </c>
      <c r="B27" s="58" t="str">
        <f>'Planilha Qtd'!D106</f>
        <v>CABO DE COBRE DE 70 MM², ISOLAMENTO 12/20kV - ISOLAÇÃO EPR 105°C</v>
      </c>
      <c r="C27" s="59">
        <f>'Planilha Qtd'!K106</f>
        <v>105905.69132679273</v>
      </c>
      <c r="D27" s="60">
        <f>'Planilha Qtd'!L106</f>
        <v>1.8820043102206446E-2</v>
      </c>
      <c r="E27" s="60">
        <f t="shared" si="0"/>
        <v>0.65629826649185341</v>
      </c>
      <c r="F27" s="41" t="str">
        <f>IF(E27&lt;=$I$17,$H$17,IF(E27&lt;=$I$18,$H$18,$H$19))</f>
        <v>A</v>
      </c>
      <c r="H27" s="69"/>
      <c r="I27" s="70"/>
      <c r="J27" s="70"/>
      <c r="K27" s="70"/>
      <c r="L27" s="70"/>
      <c r="M27" s="70"/>
      <c r="N27" s="70"/>
      <c r="O27" s="70"/>
      <c r="P27" s="70"/>
      <c r="Q27" s="70"/>
      <c r="R27" s="70"/>
      <c r="S27" s="70"/>
      <c r="T27" s="70"/>
      <c r="U27" s="71"/>
    </row>
    <row r="28" spans="1:21" x14ac:dyDescent="0.35">
      <c r="A28" s="58" t="str">
        <f>'Planilha Qtd'!A90</f>
        <v>3.5.1.1</v>
      </c>
      <c r="B28" s="58" t="str">
        <f>'Planilha Qtd'!D90</f>
        <v>CABO DE COBRE DE 95 MM², ISOLAMENTO 12/20kV - ISOLAÇÃO EPR 105°C</v>
      </c>
      <c r="C28" s="59">
        <f>'Planilha Qtd'!K90</f>
        <v>105311.06230920175</v>
      </c>
      <c r="D28" s="60">
        <f>'Planilha Qtd'!L90</f>
        <v>1.8714374147113626E-2</v>
      </c>
      <c r="E28" s="60">
        <f t="shared" si="0"/>
        <v>0.67501264063896704</v>
      </c>
      <c r="F28" s="41" t="str">
        <f>IF(E28&lt;=$I$17,$H$17,IF(E28&lt;=$I$18,$H$18,$H$19))</f>
        <v>A</v>
      </c>
    </row>
    <row r="29" spans="1:21" ht="18.5" x14ac:dyDescent="0.35">
      <c r="A29" s="58" t="str">
        <f>'Planilha Qtd'!A197</f>
        <v>4.3.2</v>
      </c>
      <c r="B29" s="58" t="str">
        <f>'Planilha Qtd'!D197</f>
        <v>CABO DE COBRE NU, TÊMPERA MOLE, CLASSE 2, DE 70 MM²</v>
      </c>
      <c r="C29" s="59">
        <f>'Planilha Qtd'!K197</f>
        <v>83945.964246216594</v>
      </c>
      <c r="D29" s="60">
        <f>'Planilha Qtd'!L197</f>
        <v>1.4917674825379212E-2</v>
      </c>
      <c r="E29" s="60">
        <f t="shared" si="0"/>
        <v>0.68993031546434624</v>
      </c>
      <c r="F29" s="41" t="str">
        <f>IF(E29&lt;=$I$17,$H$17,IF(E29&lt;=$I$18,$H$18,$H$19))</f>
        <v>A</v>
      </c>
      <c r="P29" s="140" t="s">
        <v>61</v>
      </c>
      <c r="Q29" s="141"/>
      <c r="R29" s="142"/>
    </row>
    <row r="30" spans="1:21" ht="43.5" x14ac:dyDescent="0.35">
      <c r="A30" s="58" t="str">
        <f>'Planilha Qtd'!A66</f>
        <v>3.1.4</v>
      </c>
      <c r="B30" s="58" t="str">
        <f>'Planilha Qtd'!D66</f>
        <v>LEITO PARA CABOS, TIPO PESADO, EM AÇO GALVANIZADO DE 1000 X 100 MM - COM ACESSÓRIOS</v>
      </c>
      <c r="C30" s="59">
        <f>'Planilha Qtd'!K66</f>
        <v>79561.866786070736</v>
      </c>
      <c r="D30" s="60">
        <f>'Planilha Qtd'!L66</f>
        <v>1.4138595796381407E-2</v>
      </c>
      <c r="E30" s="60">
        <f t="shared" si="0"/>
        <v>0.70406891126072768</v>
      </c>
      <c r="F30" s="41" t="str">
        <f>IF(E30&lt;=$I$17,$H$17,IF(E30&lt;=$I$18,$H$18,$H$19))</f>
        <v>A</v>
      </c>
      <c r="P30" s="46" t="s">
        <v>66</v>
      </c>
      <c r="Q30" s="46" t="s">
        <v>73</v>
      </c>
      <c r="R30" s="46" t="s">
        <v>67</v>
      </c>
    </row>
    <row r="31" spans="1:21" x14ac:dyDescent="0.35">
      <c r="A31" s="58" t="str">
        <f>'Planilha Qtd'!A178</f>
        <v>3.7.6.1</v>
      </c>
      <c r="B31" s="58" t="str">
        <f>'Planilha Qtd'!D178</f>
        <v>CABO DE COBRE DE 240 MM², ISOLAMENTO 12/20kV - ISOLAÇÃO EPR 105°C</v>
      </c>
      <c r="C31" s="59">
        <f>'Planilha Qtd'!K178</f>
        <v>77127.292907271738</v>
      </c>
      <c r="D31" s="60">
        <f>'Planilha Qtd'!L178</f>
        <v>1.3705958184932178E-2</v>
      </c>
      <c r="E31" s="60">
        <f t="shared" si="0"/>
        <v>0.71777486944565982</v>
      </c>
      <c r="F31" s="41" t="str">
        <f>IF(E31&lt;=$I$17,$H$17,IF(E31&lt;=$I$18,$H$18,$H$19))</f>
        <v>A</v>
      </c>
      <c r="P31" s="47">
        <f>R26</f>
        <v>0.69811320754716977</v>
      </c>
      <c r="Q31" s="47">
        <f>S26</f>
        <v>0.11792452830188679</v>
      </c>
      <c r="R31" s="47">
        <f>T26</f>
        <v>0.18396226415094338</v>
      </c>
    </row>
    <row r="32" spans="1:21" x14ac:dyDescent="0.35">
      <c r="A32" s="58" t="str">
        <f>'Planilha Qtd'!A98</f>
        <v>3.5.2.1</v>
      </c>
      <c r="B32" s="58" t="str">
        <f>'Planilha Qtd'!D98</f>
        <v>CABO DE COBRE DE 120 MM², ISOLAMENTO 12/20kV - ISOLAÇÃO EPR 105°C</v>
      </c>
      <c r="C32" s="59">
        <f>'Planilha Qtd'!K98</f>
        <v>71780.389405003225</v>
      </c>
      <c r="D32" s="60">
        <f>'Planilha Qtd'!L98</f>
        <v>1.2755783051609819E-2</v>
      </c>
      <c r="E32" s="60">
        <f t="shared" si="0"/>
        <v>0.73053065249726967</v>
      </c>
      <c r="F32" s="41" t="str">
        <f>IF(E32&lt;=$I$17,$H$17,IF(E32&lt;=$I$18,$H$18,$H$19))</f>
        <v>A</v>
      </c>
      <c r="H32" s="52"/>
      <c r="I32" s="63"/>
      <c r="J32" s="50"/>
      <c r="K32" s="51"/>
      <c r="L32" s="49"/>
    </row>
    <row r="33" spans="1:14" x14ac:dyDescent="0.35">
      <c r="A33" s="58" t="str">
        <f>'Planilha Qtd'!A174</f>
        <v>3.7.5.5</v>
      </c>
      <c r="B33" s="58" t="str">
        <f>'Planilha Qtd'!D174</f>
        <v>EMENDA TERMOCONTRÁTIL DE MÉDIA TENSÃO 12/20kV - HVS 153(12/20kV) - CABO 240MM2</v>
      </c>
      <c r="C33" s="59">
        <f>'Planilha Qtd'!K174</f>
        <v>71266.184881286696</v>
      </c>
      <c r="D33" s="60">
        <f>'Planilha Qtd'!L174</f>
        <v>1.266440598604841E-2</v>
      </c>
      <c r="E33" s="60">
        <f t="shared" si="0"/>
        <v>0.74319505848331813</v>
      </c>
      <c r="F33" s="41" t="str">
        <f>IF(E33&lt;=$I$17,$H$17,IF(E33&lt;=$I$18,$H$18,$H$19))</f>
        <v>A</v>
      </c>
      <c r="H33" s="52"/>
      <c r="I33" s="63"/>
      <c r="J33" s="50"/>
      <c r="K33" s="51"/>
      <c r="L33" s="49"/>
      <c r="M33" s="52"/>
      <c r="N33" s="52"/>
    </row>
    <row r="34" spans="1:14" x14ac:dyDescent="0.35">
      <c r="A34" s="58" t="str">
        <f>'Planilha Qtd'!A139</f>
        <v>3.6.3.7</v>
      </c>
      <c r="B34" s="58" t="str">
        <f>'Planilha Qtd'!D139</f>
        <v>EMENDA TERMOCONTRÁTIL DE MÉDIA TENSÃO 12/20kV - HVS 153(12/20kV) - CABO 240MM2</v>
      </c>
      <c r="C34" s="59">
        <f>'Planilha Qtd'!K139</f>
        <v>71266.184881286696</v>
      </c>
      <c r="D34" s="60">
        <f>'Planilha Qtd'!L139</f>
        <v>1.266440598604841E-2</v>
      </c>
      <c r="E34" s="60">
        <f t="shared" si="0"/>
        <v>0.75585946446936658</v>
      </c>
      <c r="F34" s="41" t="str">
        <f>IF(E34&lt;=$I$17,$H$17,IF(E34&lt;=$I$18,$H$18,$H$19))</f>
        <v>A</v>
      </c>
      <c r="H34" s="52"/>
      <c r="I34" s="63"/>
      <c r="J34" s="50"/>
      <c r="K34" s="51"/>
      <c r="M34" s="52"/>
      <c r="N34" s="52"/>
    </row>
    <row r="35" spans="1:14" x14ac:dyDescent="0.35">
      <c r="A35" s="58" t="str">
        <f>'Planilha Qtd'!A173</f>
        <v>3.7.5.4</v>
      </c>
      <c r="B35" s="58" t="str">
        <f>'Planilha Qtd'!D173</f>
        <v>TERMINAÇÃO CONTRÁTIL A FRIO - 3M TIPO QT-II - SÉRIE 5690(12/20kV) - CABO 240MM2</v>
      </c>
      <c r="C35" s="59">
        <f>'Planilha Qtd'!K173</f>
        <v>57807.268023845012</v>
      </c>
      <c r="D35" s="60">
        <f>'Planilha Qtd'!L173</f>
        <v>1.0272679987258913E-2</v>
      </c>
      <c r="E35" s="60">
        <f t="shared" si="0"/>
        <v>0.76613214445662547</v>
      </c>
      <c r="F35" s="41" t="str">
        <f>IF(E35&lt;=$I$17,$H$17,IF(E35&lt;=$I$18,$H$18,$H$19))</f>
        <v>A</v>
      </c>
      <c r="H35" s="52"/>
      <c r="I35" s="63"/>
      <c r="J35" s="50"/>
      <c r="K35" s="51"/>
      <c r="M35" s="52"/>
      <c r="N35" s="52"/>
    </row>
    <row r="36" spans="1:14" x14ac:dyDescent="0.35">
      <c r="A36" s="58" t="str">
        <f>'Planilha Qtd'!A136</f>
        <v>3.6.3.4</v>
      </c>
      <c r="B36" s="58" t="str">
        <f>'Planilha Qtd'!D136</f>
        <v>TERMINAÇÃO CONTRÁTIL A FRIO - 3M TIPO QT-II - SÉRIE 5690(12/20kV) - CABO 240MM2</v>
      </c>
      <c r="C36" s="59">
        <f>'Planilha Qtd'!K136</f>
        <v>57807.268023845012</v>
      </c>
      <c r="D36" s="60">
        <f>'Planilha Qtd'!L136</f>
        <v>1.0272679987258913E-2</v>
      </c>
      <c r="E36" s="60">
        <f t="shared" si="0"/>
        <v>0.77640482444388437</v>
      </c>
      <c r="F36" s="41" t="str">
        <f>IF(E36&lt;=$I$17,$H$17,IF(E36&lt;=$I$18,$H$18,$H$19))</f>
        <v>A</v>
      </c>
      <c r="H36" s="52"/>
      <c r="I36" s="63"/>
      <c r="J36" s="50"/>
      <c r="K36" s="51"/>
      <c r="M36" s="52"/>
      <c r="N36" s="52"/>
    </row>
    <row r="37" spans="1:14" x14ac:dyDescent="0.35">
      <c r="A37" s="58" t="str">
        <f>'Planilha Qtd'!A128</f>
        <v>3.6.2.2</v>
      </c>
      <c r="B37" s="58" t="str">
        <f>'Planilha Qtd'!D128</f>
        <v>TERMINAÇÃO CONTRÁTIL A FRIO - 3M TIPO QT-II - SÉRIE 5690(12/20kV) - CABO 240MM2</v>
      </c>
      <c r="C37" s="59">
        <f>'Planilha Qtd'!K128</f>
        <v>57807.268023845012</v>
      </c>
      <c r="D37" s="60">
        <f>'Planilha Qtd'!L128</f>
        <v>1.0272679987258913E-2</v>
      </c>
      <c r="E37" s="60">
        <f t="shared" si="0"/>
        <v>0.78667750443114326</v>
      </c>
      <c r="F37" s="41" t="str">
        <f>IF(E37&lt;=$I$17,$H$17,IF(E37&lt;=$I$18,$H$18,$H$19))</f>
        <v>A</v>
      </c>
      <c r="H37" s="52"/>
      <c r="I37" s="63"/>
      <c r="J37" s="50"/>
      <c r="K37" s="51"/>
      <c r="M37" s="52"/>
      <c r="N37" s="52"/>
    </row>
    <row r="38" spans="1:14" x14ac:dyDescent="0.35">
      <c r="A38" s="58" t="str">
        <f>'Planilha Qtd'!A122</f>
        <v>3.6.1.3</v>
      </c>
      <c r="B38" s="58" t="str">
        <f>'Planilha Qtd'!D122</f>
        <v>TERMINAÇÃO CONTRÁTIL A FRIO - 3M TIPO QT-II - SÉRIE 5690(12/20kV) - CABO 240MM2</v>
      </c>
      <c r="C38" s="59">
        <f>'Planilha Qtd'!K122</f>
        <v>57807.268023845012</v>
      </c>
      <c r="D38" s="60">
        <f>'Planilha Qtd'!L122</f>
        <v>1.0272679987258913E-2</v>
      </c>
      <c r="E38" s="60">
        <f t="shared" si="0"/>
        <v>0.79695018441840215</v>
      </c>
      <c r="F38" s="41" t="str">
        <f>IF(E38&lt;=$I$17,$H$17,IF(E38&lt;=$I$18,$H$18,$H$19))</f>
        <v>A</v>
      </c>
      <c r="H38" s="52"/>
      <c r="I38" s="63"/>
      <c r="J38" s="50"/>
      <c r="K38" s="51"/>
      <c r="M38" s="52"/>
      <c r="N38" s="52"/>
    </row>
    <row r="39" spans="1:14" x14ac:dyDescent="0.35">
      <c r="A39" s="58" t="str">
        <f>'Planilha Qtd'!A225</f>
        <v>5.1.3</v>
      </c>
      <c r="B39" s="58" t="str">
        <f>'Planilha Qtd'!D225</f>
        <v>TRANSFORMADOR 112,5kVA - TR1-603-1002
A SECO - REDUÇÃO DE 13,2kV PARA 220V - ABRIGADO - IP21
VER: DIAGRAMA UNIFILAR - DOP-00603-PE-EL-DE-0001;
ESPECIFICAÇÃO TÉCNICA - TRANSFORMADORES -  DOP-00603-PE-EL-ET-0002; 
LAYOUT - DISTRIBUIÇÃO DE FORÇA - DOP-00603-PE-EL-DE-0005.</v>
      </c>
      <c r="C39" s="59">
        <f>'Planilha Qtd'!K225</f>
        <v>55892.073963424002</v>
      </c>
      <c r="D39" s="60">
        <f>'Planilha Qtd'!L225</f>
        <v>9.9323391206383241E-3</v>
      </c>
      <c r="E39" s="60">
        <f t="shared" si="0"/>
        <v>0.80688252353904044</v>
      </c>
      <c r="F39" s="41" t="str">
        <f>IF(E39&lt;=$I$17,$H$17,IF(E39&lt;=$I$18,$H$18,$H$19))</f>
        <v>B</v>
      </c>
      <c r="H39" s="52"/>
      <c r="I39" s="63"/>
      <c r="J39" s="50"/>
      <c r="K39" s="51"/>
      <c r="M39" s="52"/>
      <c r="N39" s="52"/>
    </row>
    <row r="40" spans="1:14" x14ac:dyDescent="0.35">
      <c r="A40" s="58" t="str">
        <f>'Planilha Qtd'!A147</f>
        <v>3.7.1.2</v>
      </c>
      <c r="B40" s="58" t="str">
        <f>'Planilha Qtd'!D147</f>
        <v>CABO DE COBRE DE 120 MM², ISOLAMENTO 12/20kV - ISOLAÇÃO EPR 105°C</v>
      </c>
      <c r="C40" s="59">
        <f>'Planilha Qtd'!K147</f>
        <v>53835.292053752419</v>
      </c>
      <c r="D40" s="60">
        <f>'Planilha Qtd'!L147</f>
        <v>9.5668372887073635E-3</v>
      </c>
      <c r="E40" s="60">
        <f t="shared" si="0"/>
        <v>0.81644936082774777</v>
      </c>
      <c r="F40" s="41" t="str">
        <f>IF(E40&lt;=$I$17,$H$17,IF(E40&lt;=$I$18,$H$18,$H$19))</f>
        <v>B</v>
      </c>
      <c r="H40" s="52"/>
      <c r="I40" s="63"/>
      <c r="J40" s="50"/>
      <c r="K40" s="51"/>
      <c r="M40" s="52"/>
      <c r="N40" s="52"/>
    </row>
    <row r="41" spans="1:14" x14ac:dyDescent="0.35">
      <c r="A41" s="58" t="str">
        <f>'Planilha Qtd'!A115</f>
        <v>3.5.4.2</v>
      </c>
      <c r="B41" s="58" t="str">
        <f>'Planilha Qtd'!D115</f>
        <v>REMANEJAMENTO DE CABO DE COBRE DE 240 MM², ISOLAMENTO 12/20kV - ISOLAÇÃO EPR 105°C, VIA PIPE RACK EM NOVO TRECHO DE INFRA, INCLUIDO SERVIÇOS DE FIXAÇÃO E ORGANIZAÇÃO.</v>
      </c>
      <c r="C41" s="59">
        <f>'Planilha Qtd'!K115</f>
        <v>41300.997474407646</v>
      </c>
      <c r="D41" s="60">
        <f>'Planilha Qtd'!L115</f>
        <v>7.3394219224158759E-3</v>
      </c>
      <c r="E41" s="60">
        <f t="shared" si="0"/>
        <v>0.82378878275016365</v>
      </c>
      <c r="F41" s="41" t="str">
        <f>IF(E41&lt;=$I$17,$H$17,IF(E41&lt;=$I$18,$H$18,$H$19))</f>
        <v>B</v>
      </c>
      <c r="H41" s="52"/>
      <c r="I41" s="63"/>
      <c r="J41" s="50"/>
      <c r="K41" s="51"/>
      <c r="M41" s="52"/>
      <c r="N41" s="52"/>
    </row>
    <row r="42" spans="1:14" x14ac:dyDescent="0.35">
      <c r="A42" s="58" t="str">
        <f>'Planilha Qtd'!A240</f>
        <v>5.1.6</v>
      </c>
      <c r="B42" s="58" t="str">
        <f>'Planilha Qtd'!D240</f>
        <v>QLF1-603-1002
VER DIAGRAMA TRIFILAR - QLF1-603-1002 - DOP-00603-PE-EL-DE-1500;
MEMORIA DESCRITIVO DE ELÉTRICA - DOP-00603-PE-EL-MD-0001</v>
      </c>
      <c r="C42" s="59">
        <f>'Planilha Qtd'!K240</f>
        <v>39055.307032348355</v>
      </c>
      <c r="D42" s="60">
        <f>'Planilha Qtd'!L240</f>
        <v>6.9403499709061586E-3</v>
      </c>
      <c r="E42" s="60">
        <f t="shared" si="0"/>
        <v>0.83072913272106985</v>
      </c>
      <c r="F42" s="41" t="str">
        <f>IF(E42&lt;=$I$17,$H$17,IF(E42&lt;=$I$18,$H$18,$H$19))</f>
        <v>B</v>
      </c>
      <c r="H42" s="52"/>
      <c r="I42" s="63"/>
      <c r="J42" s="50"/>
      <c r="K42" s="51"/>
      <c r="M42" s="52"/>
      <c r="N42" s="52"/>
    </row>
    <row r="43" spans="1:14" x14ac:dyDescent="0.35">
      <c r="A43" s="58" t="str">
        <f>'Planilha Qtd'!A121</f>
        <v>3.6.1.2</v>
      </c>
      <c r="B43" s="58" t="str">
        <f>'Planilha Qtd'!D121</f>
        <v>EMENDA TERMOCONTRÁTIL DE MÉDIA TENSÃO 12/20kV - HVS 153(12/20kV) - CABO 240MM2</v>
      </c>
      <c r="C43" s="59">
        <f>'Planilha Qtd'!K121</f>
        <v>35633.092440643348</v>
      </c>
      <c r="D43" s="60">
        <f>'Planilha Qtd'!L121</f>
        <v>6.3322029930242048E-3</v>
      </c>
      <c r="E43" s="60">
        <f t="shared" si="0"/>
        <v>0.83706133571409402</v>
      </c>
      <c r="F43" s="41" t="str">
        <f>IF(E43&lt;=$I$17,$H$17,IF(E43&lt;=$I$18,$H$18,$H$19))</f>
        <v>B</v>
      </c>
      <c r="H43" s="52"/>
      <c r="I43" s="63"/>
      <c r="J43" s="50"/>
      <c r="K43" s="51"/>
      <c r="M43" s="52"/>
      <c r="N43" s="52"/>
    </row>
    <row r="44" spans="1:14" x14ac:dyDescent="0.35">
      <c r="A44" s="58" t="str">
        <f>'Planilha Qtd'!A110</f>
        <v>3.5.3.5</v>
      </c>
      <c r="B44" s="58" t="str">
        <f>'Planilha Qtd'!D110</f>
        <v>EMENDA TERMOCONTRÁTIL DE MÉDIA TENSÃO 12/20kV - HVS 153(12/20kV) - CABO 70MM2</v>
      </c>
      <c r="C44" s="59">
        <f>'Planilha Qtd'!K110</f>
        <v>35633.092440643348</v>
      </c>
      <c r="D44" s="60">
        <f>'Planilha Qtd'!L110</f>
        <v>6.3322029930242048E-3</v>
      </c>
      <c r="E44" s="60">
        <f t="shared" si="0"/>
        <v>0.8433935387071182</v>
      </c>
      <c r="F44" s="41" t="str">
        <f>IF(E44&lt;=$I$17,$H$17,IF(E44&lt;=$I$18,$H$18,$H$19))</f>
        <v>B</v>
      </c>
      <c r="H44" s="52"/>
      <c r="I44" s="63"/>
      <c r="J44" s="50"/>
      <c r="K44" s="51"/>
      <c r="M44" s="52"/>
      <c r="N44" s="52"/>
    </row>
    <row r="45" spans="1:14" x14ac:dyDescent="0.35">
      <c r="A45" s="58" t="str">
        <f>'Planilha Qtd'!A56</f>
        <v>2.8.1</v>
      </c>
      <c r="B45" s="58" t="str">
        <f>'Planilha Qtd'!D56</f>
        <v>LUMINÁRIA HERMÉTICA PARA 2 LÂMPADAS TUBELED DE 18W - 4000K, INSTALAÇÃO DE SOBREPOR/PENDENTE, COMPLETA COM RABICHO (1x3/C#1,5mm²) COM 1,5m DE COMPRIMENTO E PLUGUE 2P+T, LÂMPADAS  E DRIVER 127V - 60Hz. REF. LHT24-S4000840 DA LUMICENTER</v>
      </c>
      <c r="C45" s="59">
        <f>'Planilha Qtd'!K56</f>
        <v>32102.627920238829</v>
      </c>
      <c r="D45" s="60">
        <f>'Planilha Qtd'!L56</f>
        <v>5.7048193877390152E-3</v>
      </c>
      <c r="E45" s="60">
        <f t="shared" si="0"/>
        <v>0.84909835809485723</v>
      </c>
      <c r="F45" s="41" t="str">
        <f>IF(E45&lt;=$I$17,$H$17,IF(E45&lt;=$I$18,$H$18,$H$19))</f>
        <v>B</v>
      </c>
      <c r="H45" s="52"/>
      <c r="I45" s="63"/>
      <c r="J45" s="50"/>
      <c r="K45" s="51"/>
      <c r="M45" s="52"/>
      <c r="N45" s="52"/>
    </row>
    <row r="46" spans="1:14" x14ac:dyDescent="0.35">
      <c r="A46" s="58" t="str">
        <f>'Planilha Qtd'!A179</f>
        <v>3.7.6.2</v>
      </c>
      <c r="B46" s="58" t="str">
        <f>'Planilha Qtd'!D179</f>
        <v>TERMINAÇÃO CONTRÁTIL A FRIO - 3M TIPO QT-II - SÉRIE 5690(12/20kV) - CABO 240MM2</v>
      </c>
      <c r="C46" s="59">
        <f>'Planilha Qtd'!K179</f>
        <v>28903.634011922506</v>
      </c>
      <c r="D46" s="60">
        <f>'Planilha Qtd'!L179</f>
        <v>5.1363399936294567E-3</v>
      </c>
      <c r="E46" s="60">
        <f t="shared" si="0"/>
        <v>0.85423469808848673</v>
      </c>
      <c r="F46" s="41" t="str">
        <f>IF(E46&lt;=$I$17,$H$17,IF(E46&lt;=$I$18,$H$18,$H$19))</f>
        <v>B</v>
      </c>
      <c r="H46" s="52"/>
      <c r="I46" s="63"/>
      <c r="J46" s="50"/>
      <c r="K46" s="51"/>
      <c r="M46" s="52"/>
      <c r="N46" s="52"/>
    </row>
    <row r="47" spans="1:14" x14ac:dyDescent="0.35">
      <c r="A47" s="58" t="str">
        <f>'Planilha Qtd'!A151</f>
        <v>3.7.1.6</v>
      </c>
      <c r="B47" s="58" t="str">
        <f>'Planilha Qtd'!D151</f>
        <v>TERMINAÇÃO CONTRÁTIL A FRIO - 3M TIPO QT-II - SÉRIE 5690 (12/20kV) - CABO 120MM2</v>
      </c>
      <c r="C47" s="59">
        <f>'Planilha Qtd'!K151</f>
        <v>28903.634011922506</v>
      </c>
      <c r="D47" s="60">
        <f>'Planilha Qtd'!L151</f>
        <v>5.1363399936294567E-3</v>
      </c>
      <c r="E47" s="60">
        <f t="shared" si="0"/>
        <v>0.85937103808211623</v>
      </c>
      <c r="F47" s="41" t="str">
        <f>IF(E47&lt;=$I$17,$H$17,IF(E47&lt;=$I$18,$H$18,$H$19))</f>
        <v>B</v>
      </c>
      <c r="H47" s="52"/>
      <c r="I47" s="63"/>
      <c r="J47" s="50"/>
      <c r="K47" s="51"/>
      <c r="M47" s="52"/>
      <c r="N47" s="52"/>
    </row>
    <row r="48" spans="1:14" x14ac:dyDescent="0.35">
      <c r="A48" s="58" t="str">
        <f>'Planilha Qtd'!A107</f>
        <v>3.5.3.2</v>
      </c>
      <c r="B48" s="58" t="str">
        <f>'Planilha Qtd'!D107</f>
        <v>TERMINAÇÃO CONTRÁTIL A FRIO - 3M TIPO QT-II - SÉRIE 5690(12/20kV) - CABO 70MM2</v>
      </c>
      <c r="C48" s="59">
        <f>'Planilha Qtd'!K107</f>
        <v>28903.634011922506</v>
      </c>
      <c r="D48" s="60">
        <f>'Planilha Qtd'!L107</f>
        <v>5.1363399936294567E-3</v>
      </c>
      <c r="E48" s="60">
        <f t="shared" si="0"/>
        <v>0.86450737807574574</v>
      </c>
      <c r="F48" s="41" t="str">
        <f>IF(E48&lt;=$I$17,$H$17,IF(E48&lt;=$I$18,$H$18,$H$19))</f>
        <v>B</v>
      </c>
      <c r="H48" s="52"/>
      <c r="I48" s="63"/>
      <c r="J48" s="50"/>
      <c r="K48" s="51"/>
      <c r="M48" s="52"/>
      <c r="N48" s="52"/>
    </row>
    <row r="49" spans="1:14" x14ac:dyDescent="0.35">
      <c r="A49" s="58" t="str">
        <f>'Planilha Qtd'!A87</f>
        <v>3.4.7</v>
      </c>
      <c r="B49" s="58" t="str">
        <f>'Planilha Qtd'!D87</f>
        <v>TERMINAÇÃO CONTRÁTIL A FRIO - 3M TIPO QT-II - SÉRIE 5690(12/20kV) - CABO 50mm2</v>
      </c>
      <c r="C49" s="59">
        <f>'Planilha Qtd'!K87</f>
        <v>28903.634011922506</v>
      </c>
      <c r="D49" s="60">
        <f>'Planilha Qtd'!L87</f>
        <v>5.1363399936294567E-3</v>
      </c>
      <c r="E49" s="60">
        <f t="shared" si="0"/>
        <v>0.86964371806937524</v>
      </c>
      <c r="F49" s="41" t="str">
        <f>IF(E49&lt;=$I$17,$H$17,IF(E49&lt;=$I$18,$H$18,$H$19))</f>
        <v>B</v>
      </c>
      <c r="H49" s="52"/>
      <c r="I49" s="63"/>
      <c r="J49" s="50"/>
      <c r="K49" s="51"/>
      <c r="M49" s="52"/>
      <c r="N49" s="52"/>
    </row>
    <row r="50" spans="1:14" x14ac:dyDescent="0.35">
      <c r="A50" s="58" t="str">
        <f>'Planilha Qtd'!A102</f>
        <v>3.5.2.5</v>
      </c>
      <c r="B50" s="58" t="str">
        <f>'Planilha Qtd'!D102</f>
        <v>EMENDA TERMOCONTRÁTIL DE MÉDIA TENSÃO 12/20kV - HVS 153 (12/20kV) - CABO 120MM2</v>
      </c>
      <c r="C50" s="59">
        <f>'Planilha Qtd'!K102</f>
        <v>23755.394960428897</v>
      </c>
      <c r="D50" s="60">
        <f>'Planilha Qtd'!L102</f>
        <v>4.2214686620161363E-3</v>
      </c>
      <c r="E50" s="60">
        <f t="shared" si="0"/>
        <v>0.87386518673139135</v>
      </c>
      <c r="F50" s="41" t="str">
        <f>IF(E50&lt;=$I$17,$H$17,IF(E50&lt;=$I$18,$H$18,$H$19))</f>
        <v>B</v>
      </c>
      <c r="H50" s="52"/>
      <c r="I50" s="63"/>
      <c r="J50" s="50"/>
      <c r="K50" s="51"/>
      <c r="M50" s="52"/>
      <c r="N50" s="52"/>
    </row>
    <row r="51" spans="1:14" x14ac:dyDescent="0.35">
      <c r="A51" s="58" t="str">
        <f>'Planilha Qtd'!A81</f>
        <v>3.4.1</v>
      </c>
      <c r="B51" s="58" t="str">
        <f>'Planilha Qtd'!D81</f>
        <v>CABO DE COBRE FLEXÍVEL DE 120 MM², ISOLAMENTO 0,6/1KV - ISOLAÇÃO HEPR 90°C - BAIXA EMISSÃO DE FUMAÇA E GASES - COR PRETA</v>
      </c>
      <c r="C51" s="59">
        <f>'Planilha Qtd'!K81</f>
        <v>22932.138649243199</v>
      </c>
      <c r="D51" s="60">
        <f>'Planilha Qtd'!L81</f>
        <v>4.075171337797087E-3</v>
      </c>
      <c r="E51" s="60">
        <f t="shared" si="0"/>
        <v>0.87794035806918846</v>
      </c>
      <c r="F51" s="41" t="str">
        <f>IF(E51&lt;=$I$17,$H$17,IF(E51&lt;=$I$18,$H$18,$H$19))</f>
        <v>B</v>
      </c>
      <c r="H51" s="52"/>
      <c r="I51" s="63"/>
      <c r="J51" s="50"/>
      <c r="K51" s="51"/>
      <c r="M51" s="52"/>
      <c r="N51" s="52"/>
    </row>
    <row r="52" spans="1:14" x14ac:dyDescent="0.35">
      <c r="A52" s="58" t="str">
        <f>'Planilha Qtd'!A86</f>
        <v>3.4.6</v>
      </c>
      <c r="B52" s="58" t="str">
        <f>'Planilha Qtd'!D86</f>
        <v>CABO DE COBRE DE 50 MM², ISOLAMENTO 12/20kV - ISOLAÇÃO EPR 105°C</v>
      </c>
      <c r="C52" s="59">
        <f>'Planilha Qtd'!K86</f>
        <v>21731.735930089853</v>
      </c>
      <c r="D52" s="60">
        <f>'Planilha Qtd'!L86</f>
        <v>3.8618529539459221E-3</v>
      </c>
      <c r="E52" s="60">
        <f t="shared" si="0"/>
        <v>0.88180221102313439</v>
      </c>
      <c r="F52" s="41" t="str">
        <f>IF(E52&lt;=$I$17,$H$17,IF(E52&lt;=$I$18,$H$18,$H$19))</f>
        <v>B</v>
      </c>
      <c r="H52" s="52"/>
      <c r="I52" s="63"/>
      <c r="J52" s="50"/>
      <c r="K52" s="51"/>
      <c r="M52" s="52"/>
      <c r="N52" s="52"/>
    </row>
    <row r="53" spans="1:14" x14ac:dyDescent="0.35">
      <c r="A53" s="58" t="str">
        <f>'Planilha Qtd'!A261</f>
        <v>6.1.1</v>
      </c>
      <c r="B53" s="58" t="str">
        <f>'Planilha Qtd'!D261</f>
        <v>FORNECIMENTO E INSTALAÇÃO DE MICRO SWITCH PARA POSSIBILITAR O MONITORAMENTO DO STATUS (ABERTO/FECHADO/ATERRADO) DAS CHAVES SECCIONADORAS DO CUBÍCULO DE MÉDIA TENSÃO SM6 DA SCHNEIDER ELECTRIC EXISTENTE.</v>
      </c>
      <c r="C53" s="59">
        <f>'Planilha Qtd'!K261</f>
        <v>21293.434218238472</v>
      </c>
      <c r="D53" s="60">
        <f>'Planilha Qtd'!L261</f>
        <v>3.7839642493307903E-3</v>
      </c>
      <c r="E53" s="60">
        <f t="shared" si="0"/>
        <v>0.88558617527246519</v>
      </c>
      <c r="F53" s="41" t="str">
        <f>IF(E53&lt;=$I$17,$H$17,IF(E53&lt;=$I$18,$H$18,$H$19))</f>
        <v>B</v>
      </c>
      <c r="H53" s="52"/>
      <c r="I53" s="63"/>
      <c r="J53" s="50"/>
      <c r="K53" s="51"/>
      <c r="M53" s="52"/>
      <c r="N53" s="52"/>
    </row>
    <row r="54" spans="1:14" x14ac:dyDescent="0.35">
      <c r="A54" s="58" t="str">
        <f>'Planilha Qtd'!A99</f>
        <v>3.5.2.2</v>
      </c>
      <c r="B54" s="58" t="str">
        <f>'Planilha Qtd'!D99</f>
        <v>TERMINAÇÃO CONTRÁTIL A FRIO - 3M TIPO QT-II - SÉRIE 5690 (12/20kV) - CABO 120MM2</v>
      </c>
      <c r="C54" s="59">
        <f>'Planilha Qtd'!K99</f>
        <v>19269.089341281673</v>
      </c>
      <c r="D54" s="60">
        <f>'Planilha Qtd'!L99</f>
        <v>3.4242266624196381E-3</v>
      </c>
      <c r="E54" s="60">
        <f t="shared" si="0"/>
        <v>0.88901040193488479</v>
      </c>
      <c r="F54" s="41" t="str">
        <f>IF(E54&lt;=$I$17,$H$17,IF(E54&lt;=$I$18,$H$18,$H$19))</f>
        <v>B</v>
      </c>
      <c r="H54" s="52"/>
      <c r="I54" s="63"/>
      <c r="J54" s="50"/>
      <c r="K54" s="51"/>
      <c r="M54" s="52"/>
      <c r="N54" s="52"/>
    </row>
    <row r="55" spans="1:14" x14ac:dyDescent="0.35">
      <c r="A55" s="58" t="str">
        <f>'Planilha Qtd'!A166</f>
        <v>3.7.4.2</v>
      </c>
      <c r="B55" s="58" t="str">
        <f>'Planilha Qtd'!D166</f>
        <v>REMOÇÃO DA CABINE 13A DE CABO DE COBRE DE 70 MM², ISOLAMENTO 12/20kV - ISOLAÇÃO EPR 105°C, RELANÇAMENTO EM PIPE RACK EM NOVO TRECHO DE INFRA, FIXAÇÃO E ORGANIZAÇÃO.</v>
      </c>
      <c r="C55" s="59">
        <f>'Planilha Qtd'!K166</f>
        <v>19255.881599999997</v>
      </c>
      <c r="D55" s="60">
        <f>'Planilha Qtd'!L166</f>
        <v>3.4218795717478353E-3</v>
      </c>
      <c r="E55" s="60">
        <f t="shared" si="0"/>
        <v>0.89243228150663267</v>
      </c>
      <c r="F55" s="41" t="str">
        <f>IF(E55&lt;=$I$17,$H$17,IF(E55&lt;=$I$18,$H$18,$H$19))</f>
        <v>B</v>
      </c>
      <c r="H55" s="52"/>
      <c r="I55" s="63"/>
      <c r="J55" s="50"/>
      <c r="K55" s="51"/>
      <c r="M55" s="52"/>
      <c r="N55" s="52"/>
    </row>
    <row r="56" spans="1:14" x14ac:dyDescent="0.35">
      <c r="A56" s="58" t="str">
        <f>'Planilha Qtd'!A161</f>
        <v>3.7.3.2</v>
      </c>
      <c r="B56" s="58" t="str">
        <f>'Planilha Qtd'!D161</f>
        <v>REMOÇÃO DE CABO DE COBRE DE 120 MM², ISOLAMENTO 12/20kV - ISOLAÇÃO EPR 105°C, RELANÇAMENTO EM PIPE RACK EM NOVO TRECHO DE INFRA, FIXAÇÃO E ORGANIZAÇÃO.</v>
      </c>
      <c r="C56" s="59">
        <f>'Planilha Qtd'!K161</f>
        <v>19255.881599999997</v>
      </c>
      <c r="D56" s="60">
        <f>'Planilha Qtd'!L161</f>
        <v>3.4218795717478353E-3</v>
      </c>
      <c r="E56" s="60">
        <f t="shared" si="0"/>
        <v>0.89585416107838056</v>
      </c>
      <c r="F56" s="41" t="str">
        <f>IF(E56&lt;=$I$17,$H$17,IF(E56&lt;=$I$18,$H$18,$H$19))</f>
        <v>B</v>
      </c>
      <c r="H56" s="52"/>
      <c r="I56" s="63"/>
      <c r="J56" s="50"/>
      <c r="K56" s="51"/>
      <c r="M56" s="52"/>
      <c r="N56" s="52"/>
    </row>
    <row r="57" spans="1:14" x14ac:dyDescent="0.35">
      <c r="A57" s="58" t="str">
        <f>'Planilha Qtd'!A248</f>
        <v>5.2.1</v>
      </c>
      <c r="B57" s="58" t="str">
        <f>'Planilha Qtd'!D248</f>
        <v>TAPETE DE BORRACHA ISOLANTE ELÉTRICO DE 1000x1000 mm</v>
      </c>
      <c r="C57" s="59">
        <f>'Planilha Qtd'!K248</f>
        <v>18254.387415398203</v>
      </c>
      <c r="D57" s="60">
        <f>'Planilha Qtd'!L248</f>
        <v>3.2439083646796981E-3</v>
      </c>
      <c r="E57" s="60">
        <f t="shared" si="0"/>
        <v>0.89909806944306025</v>
      </c>
      <c r="F57" s="41" t="str">
        <f>IF(E57&lt;=$I$17,$H$17,IF(E57&lt;=$I$18,$H$18,$H$19))</f>
        <v>B</v>
      </c>
      <c r="H57" s="52"/>
      <c r="I57" s="63"/>
      <c r="J57" s="50"/>
      <c r="K57" s="51"/>
      <c r="M57" s="52"/>
      <c r="N57" s="52"/>
    </row>
    <row r="58" spans="1:14" x14ac:dyDescent="0.35">
      <c r="A58" s="58" t="str">
        <f>'Planilha Qtd'!A150</f>
        <v>3.7.1.5</v>
      </c>
      <c r="B58" s="58" t="str">
        <f>'Planilha Qtd'!D150</f>
        <v>EMENDA TERMOCONTRÁTIL DE MÉDIA TENSÃO 12/20kV - HVS 153 (12/20kV) - CABO 120MM2</v>
      </c>
      <c r="C58" s="59">
        <f>'Planilha Qtd'!K150</f>
        <v>17816.546220321674</v>
      </c>
      <c r="D58" s="60">
        <f>'Planilha Qtd'!L150</f>
        <v>3.1661014965121024E-3</v>
      </c>
      <c r="E58" s="60">
        <f t="shared" si="0"/>
        <v>0.90226417093957234</v>
      </c>
      <c r="F58" s="41" t="str">
        <f>IF(E58&lt;=$I$17,$H$17,IF(E58&lt;=$I$18,$H$18,$H$19))</f>
        <v>B</v>
      </c>
      <c r="H58" s="52"/>
      <c r="I58" s="63"/>
      <c r="J58" s="50"/>
      <c r="K58" s="51"/>
      <c r="M58" s="52"/>
      <c r="N58" s="52"/>
    </row>
    <row r="59" spans="1:14" x14ac:dyDescent="0.35">
      <c r="A59" s="58" t="str">
        <f>'Planilha Qtd'!A94</f>
        <v>3.5.1.5</v>
      </c>
      <c r="B59" s="58" t="str">
        <f>'Planilha Qtd'!D94</f>
        <v>EMENDA TERMOCONTRÁTIL DE MÉDIA TENSÃO 12/20kV - HVS 153(12/20kV) - CABO 95MM2</v>
      </c>
      <c r="C59" s="59">
        <f>'Planilha Qtd'!K94</f>
        <v>17816.546220321674</v>
      </c>
      <c r="D59" s="60">
        <f>'Planilha Qtd'!L94</f>
        <v>3.1661014965121024E-3</v>
      </c>
      <c r="E59" s="60">
        <f t="shared" si="0"/>
        <v>0.90543027243608443</v>
      </c>
      <c r="F59" s="41" t="str">
        <f>IF(E59&lt;=$I$17,$H$17,IF(E59&lt;=$I$18,$H$18,$H$19))</f>
        <v>B</v>
      </c>
      <c r="H59" s="52"/>
      <c r="I59" s="63"/>
      <c r="J59" s="50"/>
      <c r="K59" s="51"/>
      <c r="M59" s="52"/>
      <c r="N59" s="52"/>
    </row>
    <row r="60" spans="1:14" x14ac:dyDescent="0.35">
      <c r="A60" s="58" t="str">
        <f>'Planilha Qtd'!A15</f>
        <v>1.1</v>
      </c>
      <c r="B60" s="58" t="str">
        <f>'Planilha Qtd'!D15</f>
        <v>PRONTUÁRIO DE INSTALAÇÕES ELÉTRICAS - ITEM 11 DO MEMORIAL DESCRITIVO DOP-00603-PE-EL-MD-0001.</v>
      </c>
      <c r="C60" s="59">
        <f>'Planilha Qtd'!K15</f>
        <v>15741.75648</v>
      </c>
      <c r="D60" s="60">
        <f>'Planilha Qtd'!L15</f>
        <v>2.7973995707545854E-3</v>
      </c>
      <c r="E60" s="60">
        <f t="shared" si="0"/>
        <v>0.90822767200683896</v>
      </c>
      <c r="F60" s="41" t="str">
        <f>IF(E60&lt;=$I$17,$H$17,IF(E60&lt;=$I$18,$H$18,$H$19))</f>
        <v>B</v>
      </c>
      <c r="H60" s="52"/>
      <c r="I60" s="63"/>
      <c r="J60" s="50"/>
      <c r="K60" s="51"/>
      <c r="M60" s="52"/>
      <c r="N60" s="52"/>
    </row>
    <row r="61" spans="1:14" x14ac:dyDescent="0.35">
      <c r="A61" s="58" t="str">
        <f>'Planilha Qtd'!A193</f>
        <v>4.2.5</v>
      </c>
      <c r="B61" s="58" t="str">
        <f>'Planilha Qtd'!D193</f>
        <v>BARRA CONDUTORA CHATA EM ALUMÍNIO DE 3/4´ X 1/4´, INCLUSIVE ACESSÓRIOS DE FIXAÇÃO</v>
      </c>
      <c r="C61" s="59">
        <f>'Planilha Qtd'!K193</f>
        <v>14675.968351415402</v>
      </c>
      <c r="D61" s="60">
        <f>'Planilha Qtd'!L193</f>
        <v>2.6080029645241549E-3</v>
      </c>
      <c r="E61" s="60">
        <f t="shared" si="0"/>
        <v>0.91083567497136309</v>
      </c>
      <c r="F61" s="41" t="str">
        <f>IF(E61&lt;=$I$17,$H$17,IF(E61&lt;=$I$18,$H$18,$H$19))</f>
        <v>B</v>
      </c>
      <c r="H61" s="52"/>
      <c r="I61" s="63"/>
      <c r="J61" s="50"/>
      <c r="K61" s="51"/>
      <c r="M61" s="52"/>
      <c r="N61" s="52"/>
    </row>
    <row r="62" spans="1:14" x14ac:dyDescent="0.35">
      <c r="A62" s="58" t="str">
        <f>'Planilha Qtd'!A91</f>
        <v>3.5.1.2</v>
      </c>
      <c r="B62" s="58" t="str">
        <f>'Planilha Qtd'!D91</f>
        <v>TERMINAÇÃO CONTRÁTIL A FRIO - 3M TIPO QT-II - SÉRIE 5690(12/20kV) - CABO 95MM2</v>
      </c>
      <c r="C62" s="59">
        <f>'Planilha Qtd'!K91</f>
        <v>14451.817005961253</v>
      </c>
      <c r="D62" s="60">
        <f>'Planilha Qtd'!L91</f>
        <v>2.5681699968147283E-3</v>
      </c>
      <c r="E62" s="60">
        <f t="shared" si="0"/>
        <v>0.91340384496817784</v>
      </c>
      <c r="F62" s="41" t="str">
        <f>IF(E62&lt;=$I$17,$H$17,IF(E62&lt;=$I$18,$H$18,$H$19))</f>
        <v>B</v>
      </c>
      <c r="H62" s="52"/>
      <c r="I62" s="63"/>
      <c r="J62" s="50"/>
      <c r="K62" s="51"/>
      <c r="M62" s="52"/>
      <c r="N62" s="52"/>
    </row>
    <row r="63" spans="1:14" x14ac:dyDescent="0.35">
      <c r="A63" s="58" t="str">
        <f>'Planilha Qtd'!A171</f>
        <v>3.7.5.2</v>
      </c>
      <c r="B63" s="58" t="str">
        <f>'Planilha Qtd'!D171</f>
        <v>REMOÇÃO DE CABO DE COBRE DE 95 MM², ISOLAMENTO 12/20kV - ISOLAÇÃO EPR 105°C, RELANÇAMENTO EM PIPE RACK EM NOVO TRECHO DE INFRA, FIXAÇÃO E ORGANIZAÇÃO.</v>
      </c>
      <c r="C63" s="59">
        <f>'Planilha Qtd'!K171</f>
        <v>14441.9112</v>
      </c>
      <c r="D63" s="60">
        <f>'Planilha Qtd'!L171</f>
        <v>2.5664096788108773E-3</v>
      </c>
      <c r="E63" s="60">
        <f t="shared" si="0"/>
        <v>0.91597025464698867</v>
      </c>
      <c r="F63" s="41" t="str">
        <f>IF(E63&lt;=$I$17,$H$17,IF(E63&lt;=$I$18,$H$18,$H$19))</f>
        <v>B</v>
      </c>
      <c r="H63" s="52"/>
      <c r="I63" s="63"/>
      <c r="J63" s="50"/>
      <c r="K63" s="51"/>
      <c r="M63" s="52"/>
      <c r="N63" s="52"/>
    </row>
    <row r="64" spans="1:14" x14ac:dyDescent="0.35">
      <c r="A64" s="58" t="str">
        <f>'Planilha Qtd'!A156</f>
        <v>3.7.2.2</v>
      </c>
      <c r="B64" s="58" t="str">
        <f>'Planilha Qtd'!D156</f>
        <v>REMOÇÃO DE CABO DE COBRE DE 95 MM², ISOLAMENTO 12/20kV - ISOLAÇÃO EPR 105°C, RELANÇAMENTO EM PIPE RACK EM NOVO TRECHO DE INFRA, FIXAÇÃO E ORGANIZAÇÃO.</v>
      </c>
      <c r="C64" s="59">
        <f>'Planilha Qtd'!K156</f>
        <v>14441.9112</v>
      </c>
      <c r="D64" s="60">
        <f>'Planilha Qtd'!L156</f>
        <v>2.5664096788108773E-3</v>
      </c>
      <c r="E64" s="60">
        <f t="shared" si="0"/>
        <v>0.9185366643257995</v>
      </c>
      <c r="F64" s="41" t="str">
        <f>IF(E64&lt;=$I$17,$H$17,IF(E64&lt;=$I$18,$H$18,$H$19))</f>
        <v>B</v>
      </c>
      <c r="H64" s="52"/>
      <c r="I64" s="63"/>
      <c r="J64" s="50"/>
      <c r="K64" s="51"/>
      <c r="M64" s="52"/>
      <c r="N64" s="52"/>
    </row>
    <row r="65" spans="1:14" x14ac:dyDescent="0.35">
      <c r="A65" s="58" t="str">
        <f>'Planilha Qtd'!A28</f>
        <v>2.3.1</v>
      </c>
      <c r="B65" s="58" t="str">
        <f>'Planilha Qtd'!D28</f>
        <v>ELETRODUTO GALVANIZADO A QUENTE CONFORME NBR5598 - 1´ COM ACESSÓRIOS</v>
      </c>
      <c r="C65" s="59">
        <f>'Planilha Qtd'!K28</f>
        <v>13794.735213920083</v>
      </c>
      <c r="D65" s="60">
        <f>'Planilha Qtd'!L28</f>
        <v>2.4514028288470388E-3</v>
      </c>
      <c r="E65" s="60">
        <f t="shared" si="0"/>
        <v>0.92098806715464654</v>
      </c>
      <c r="F65" s="41" t="str">
        <f>IF(E65&lt;=$I$17,$H$17,IF(E65&lt;=$I$18,$H$18,$H$19))</f>
        <v>B</v>
      </c>
      <c r="H65" s="52"/>
      <c r="I65" s="63"/>
      <c r="J65" s="50"/>
      <c r="K65" s="51"/>
      <c r="M65" s="52"/>
      <c r="N65" s="52"/>
    </row>
    <row r="66" spans="1:14" x14ac:dyDescent="0.35">
      <c r="A66" s="58" t="str">
        <f>'Planilha Qtd'!A224</f>
        <v>5.1.2.6</v>
      </c>
      <c r="B66" s="58" t="str">
        <f>'Planilha Qtd'!D224</f>
        <v>TESTES DE FAT, CHECK LIST, SAT, COMISSIONAMENTO E TREINAMENTOS - ITEM 6, 7, 8, 9, E 12 DO MEMORIAL DESCRITIVO DE ELÉTRICA - DOP-00603-PE-EL-MD-0001.</v>
      </c>
      <c r="C66" s="59">
        <f>'Planilha Qtd'!K224</f>
        <v>12593.405184000001</v>
      </c>
      <c r="D66" s="60">
        <f>'Planilha Qtd'!L224</f>
        <v>2.2379196566036687E-3</v>
      </c>
      <c r="E66" s="60">
        <f t="shared" si="0"/>
        <v>0.92322598681125023</v>
      </c>
      <c r="F66" s="41" t="str">
        <f>IF(E66&lt;=$I$17,$H$17,IF(E66&lt;=$I$18,$H$18,$H$19))</f>
        <v>B</v>
      </c>
      <c r="H66" s="52"/>
      <c r="I66" s="63"/>
      <c r="J66" s="50"/>
      <c r="K66" s="51"/>
      <c r="M66" s="52"/>
      <c r="N66" s="52"/>
    </row>
    <row r="67" spans="1:14" x14ac:dyDescent="0.35">
      <c r="A67" s="58" t="str">
        <f>'Planilha Qtd'!A222</f>
        <v>5.1.2.4</v>
      </c>
      <c r="B67" s="58" t="str">
        <f>'Planilha Qtd'!D222</f>
        <v>ESTUDO DE ARC FLASH - ITEM 5.1.4 DO MEMORIAL DESCRITIVO DOP-00603-PE-EL-MD-0001.</v>
      </c>
      <c r="C67" s="59">
        <f>'Planilha Qtd'!K222</f>
        <v>12593.405184000001</v>
      </c>
      <c r="D67" s="60">
        <f>'Planilha Qtd'!L222</f>
        <v>2.2379196566036687E-3</v>
      </c>
      <c r="E67" s="60">
        <f t="shared" si="0"/>
        <v>0.92546390646785393</v>
      </c>
      <c r="F67" s="41" t="str">
        <f>IF(E67&lt;=$I$17,$H$17,IF(E67&lt;=$I$18,$H$18,$H$19))</f>
        <v>B</v>
      </c>
      <c r="H67" s="52"/>
      <c r="I67" s="63"/>
      <c r="J67" s="50"/>
      <c r="K67" s="51"/>
      <c r="M67" s="52"/>
      <c r="N67" s="52"/>
    </row>
    <row r="68" spans="1:14" x14ac:dyDescent="0.35">
      <c r="A68" s="58" t="str">
        <f>'Planilha Qtd'!A220</f>
        <v>5.1.2.2</v>
      </c>
      <c r="B68" s="58" t="str">
        <f>'Planilha Qtd'!D220</f>
        <v>ESTUDO DE CURTO-CIRCUITO, SELETIVIDADE E PROTEÇÃO - ITEM 5.1.2 DO MEMORIAL DECRITIVO DOP-00603-PE-EL-MD-0001.</v>
      </c>
      <c r="C68" s="59">
        <f>'Planilha Qtd'!K220</f>
        <v>12593.405184000001</v>
      </c>
      <c r="D68" s="60">
        <f>'Planilha Qtd'!L220</f>
        <v>2.2379196566036687E-3</v>
      </c>
      <c r="E68" s="60">
        <f t="shared" si="0"/>
        <v>0.92770182612445762</v>
      </c>
      <c r="F68" s="41" t="str">
        <f>IF(E68&lt;=$I$17,$H$17,IF(E68&lt;=$I$18,$H$18,$H$19))</f>
        <v>B</v>
      </c>
      <c r="H68" s="52"/>
      <c r="I68" s="63"/>
      <c r="J68" s="50"/>
      <c r="K68" s="51"/>
      <c r="M68" s="52"/>
      <c r="N68" s="52"/>
    </row>
    <row r="69" spans="1:14" x14ac:dyDescent="0.35">
      <c r="A69" s="58" t="str">
        <f>'Planilha Qtd'!A219</f>
        <v>5.1.2.1</v>
      </c>
      <c r="B69" s="58" t="str">
        <f>'Planilha Qtd'!D219</f>
        <v>PROJETO DETALHADO DOS PAINÉIS ELÉTRICOS</v>
      </c>
      <c r="C69" s="59">
        <f>'Planilha Qtd'!K219</f>
        <v>12593.405184000001</v>
      </c>
      <c r="D69" s="60">
        <f>'Planilha Qtd'!L219</f>
        <v>2.2379196566036687E-3</v>
      </c>
      <c r="E69" s="60">
        <f t="shared" si="0"/>
        <v>0.92993974578106131</v>
      </c>
      <c r="F69" s="41" t="str">
        <f>IF(E69&lt;=$I$17,$H$17,IF(E69&lt;=$I$18,$H$18,$H$19))</f>
        <v>B</v>
      </c>
      <c r="H69" s="52"/>
      <c r="I69" s="63"/>
      <c r="J69" s="50"/>
      <c r="K69" s="51"/>
      <c r="M69" s="52"/>
      <c r="N69" s="52"/>
    </row>
    <row r="70" spans="1:14" x14ac:dyDescent="0.35">
      <c r="A70" s="58" t="str">
        <f>'Planilha Qtd'!A217</f>
        <v>5.1.1.6</v>
      </c>
      <c r="B70" s="58" t="str">
        <f>'Planilha Qtd'!D217</f>
        <v>TESTES DE FAT, CHECK LIST, SAT, COMISSIONAMENTO E TREINAMENTOS - ITEM 6, 7, 8, 9, E 12 DO MEMORIAL DESCRITIVO DE ELÉTRICA - DOP-00603-PE-EL-MD-0001.</v>
      </c>
      <c r="C70" s="59">
        <f>'Planilha Qtd'!K217</f>
        <v>12593.405184000001</v>
      </c>
      <c r="D70" s="60">
        <f>'Planilha Qtd'!L217</f>
        <v>2.2379196566036687E-3</v>
      </c>
      <c r="E70" s="60">
        <f t="shared" si="0"/>
        <v>0.932177665437665</v>
      </c>
      <c r="F70" s="41" t="str">
        <f>IF(E70&lt;=$I$17,$H$17,IF(E70&lt;=$I$18,$H$18,$H$19))</f>
        <v>B</v>
      </c>
      <c r="H70" s="52"/>
      <c r="I70" s="63"/>
      <c r="J70" s="50"/>
      <c r="K70" s="51"/>
      <c r="M70" s="52"/>
      <c r="N70" s="52"/>
    </row>
    <row r="71" spans="1:14" x14ac:dyDescent="0.35">
      <c r="A71" s="58" t="str">
        <f>'Planilha Qtd'!A215</f>
        <v>5.1.1.4</v>
      </c>
      <c r="B71" s="58" t="str">
        <f>'Planilha Qtd'!D215</f>
        <v>ESTUDO DE ARC FLASH - ITEM 5.1.4 DO MEMORIAL DESCRITIVO DOP-00603-PE-EL-MD-0001.</v>
      </c>
      <c r="C71" s="59">
        <f>'Planilha Qtd'!K215</f>
        <v>12593.405184000001</v>
      </c>
      <c r="D71" s="60">
        <f>'Planilha Qtd'!L215</f>
        <v>2.2379196566036687E-3</v>
      </c>
      <c r="E71" s="60">
        <f t="shared" si="0"/>
        <v>0.9344155850942687</v>
      </c>
      <c r="F71" s="41" t="str">
        <f>IF(E71&lt;=$I$17,$H$17,IF(E71&lt;=$I$18,$H$18,$H$19))</f>
        <v>B</v>
      </c>
      <c r="H71" s="52"/>
      <c r="I71" s="63"/>
      <c r="J71" s="50"/>
      <c r="K71" s="51"/>
      <c r="M71" s="52"/>
      <c r="N71" s="52"/>
    </row>
    <row r="72" spans="1:14" x14ac:dyDescent="0.35">
      <c r="A72" s="58" t="str">
        <f>'Planilha Qtd'!A213</f>
        <v>5.1.1.2</v>
      </c>
      <c r="B72" s="58" t="str">
        <f>'Planilha Qtd'!D213</f>
        <v>ESTUDO DE CURTO-CIRCUITO, SELETIVIDADE E PROTEÇÃO - ITEM 5.1.2 DO MEMORIAL DECRITIVO DOP-00603-PE-EL-MD-0001.</v>
      </c>
      <c r="C72" s="59">
        <f>'Planilha Qtd'!K213</f>
        <v>12593.405184000001</v>
      </c>
      <c r="D72" s="60">
        <f>'Planilha Qtd'!L213</f>
        <v>2.2379196566036687E-3</v>
      </c>
      <c r="E72" s="60">
        <f t="shared" si="0"/>
        <v>0.93665350475087239</v>
      </c>
      <c r="F72" s="41" t="str">
        <f>IF(E72&lt;=$I$17,$H$17,IF(E72&lt;=$I$18,$H$18,$H$19))</f>
        <v>B</v>
      </c>
      <c r="H72" s="52"/>
      <c r="I72" s="63"/>
      <c r="J72" s="50"/>
      <c r="K72" s="51"/>
      <c r="M72" s="52"/>
      <c r="N72" s="52"/>
    </row>
    <row r="73" spans="1:14" x14ac:dyDescent="0.35">
      <c r="A73" s="58" t="str">
        <f>'Planilha Qtd'!A212</f>
        <v>5.1.1.1</v>
      </c>
      <c r="B73" s="58" t="str">
        <f>'Planilha Qtd'!D212</f>
        <v>PROJETO DETALHADO DOS PAINÉIS ELÉTRICOS</v>
      </c>
      <c r="C73" s="59">
        <f>'Planilha Qtd'!K212</f>
        <v>12593.405184000001</v>
      </c>
      <c r="D73" s="60">
        <f>'Planilha Qtd'!L212</f>
        <v>2.2379196566036687E-3</v>
      </c>
      <c r="E73" s="60">
        <f t="shared" si="0"/>
        <v>0.93889142440747608</v>
      </c>
      <c r="F73" s="41" t="str">
        <f>IF(E73&lt;=$I$17,$H$17,IF(E73&lt;=$I$18,$H$18,$H$19))</f>
        <v>B</v>
      </c>
      <c r="H73" s="52"/>
      <c r="I73" s="63"/>
      <c r="J73" s="50"/>
      <c r="K73" s="51"/>
      <c r="M73" s="52"/>
      <c r="N73" s="52"/>
    </row>
    <row r="74" spans="1:14" x14ac:dyDescent="0.35">
      <c r="A74" s="58" t="str">
        <f>'Planilha Qtd'!A22</f>
        <v>2.2.1</v>
      </c>
      <c r="B74" s="58" t="str">
        <f>'Planilha Qtd'!D22</f>
        <v>PERFILADO PERFURADO 38 X 38 MM EM CHAPA 14 PRÉ-ZINCADA, COM ACESSÓRIOS</v>
      </c>
      <c r="C74" s="59">
        <f>'Planilha Qtd'!K22</f>
        <v>9781.3415827692024</v>
      </c>
      <c r="D74" s="60">
        <f>'Planilha Qtd'!L22</f>
        <v>1.7381999765913381E-3</v>
      </c>
      <c r="E74" s="60">
        <f t="shared" si="0"/>
        <v>0.94062962438406739</v>
      </c>
      <c r="F74" s="41" t="str">
        <f>IF(E74&lt;=$I$17,$H$17,IF(E74&lt;=$I$18,$H$18,$H$19))</f>
        <v>B</v>
      </c>
      <c r="H74" s="52"/>
      <c r="I74" s="63"/>
      <c r="J74" s="50"/>
      <c r="K74" s="51"/>
      <c r="M74" s="52"/>
      <c r="N74" s="52"/>
    </row>
    <row r="75" spans="1:14" x14ac:dyDescent="0.35">
      <c r="A75" s="58" t="str">
        <f>'Planilha Qtd'!A244</f>
        <v>5.1.6.4</v>
      </c>
      <c r="B75" s="58" t="str">
        <f>'Planilha Qtd'!D244</f>
        <v>TESTES DE FAT, CHECK LIST, SAT, COMISSIONAMENTO E TREINAMENTOS - ITEM 6, 7, 8, 9, E 12 DO MEMORIAL DESCRITIVO DE ELÉTRICA - DOP-00603-PE-EL-MD-0001.</v>
      </c>
      <c r="C75" s="59">
        <f>'Planilha Qtd'!K244</f>
        <v>9445.0538880000004</v>
      </c>
      <c r="D75" s="60">
        <f>'Planilha Qtd'!L244</f>
        <v>1.6784397424527513E-3</v>
      </c>
      <c r="E75" s="60">
        <f t="shared" si="0"/>
        <v>0.94230806412652013</v>
      </c>
      <c r="F75" s="41" t="str">
        <f>IF(E75&lt;=$I$17,$H$17,IF(E75&lt;=$I$18,$H$18,$H$19))</f>
        <v>B</v>
      </c>
      <c r="H75" s="52"/>
      <c r="I75" s="63"/>
      <c r="J75" s="50"/>
      <c r="K75" s="51"/>
      <c r="M75" s="52"/>
      <c r="N75" s="52"/>
    </row>
    <row r="76" spans="1:14" x14ac:dyDescent="0.35">
      <c r="A76" s="58" t="str">
        <f>'Planilha Qtd'!A239</f>
        <v>5.1.5.4</v>
      </c>
      <c r="B76" s="58" t="str">
        <f>'Planilha Qtd'!D239</f>
        <v>TESTES DE FAT, CHECK LIST, SAT, COMISSIONAMENTO E TREINAMENTOS - ITEM 6, 7, 8, 9, E 12 DO MEMORIAL DESCRITIVO DE ELÉTRICA - DOP-00603-PE-EL-MD-0001.</v>
      </c>
      <c r="C76" s="59">
        <f>'Planilha Qtd'!K239</f>
        <v>9445.0538880000004</v>
      </c>
      <c r="D76" s="60">
        <f>'Planilha Qtd'!L239</f>
        <v>1.6784397424527513E-3</v>
      </c>
      <c r="E76" s="60">
        <f t="shared" si="0"/>
        <v>0.94398650386897287</v>
      </c>
      <c r="F76" s="41" t="str">
        <f>IF(E76&lt;=$I$17,$H$17,IF(E76&lt;=$I$18,$H$18,$H$19))</f>
        <v>B</v>
      </c>
      <c r="H76" s="52"/>
      <c r="I76" s="63"/>
      <c r="J76" s="50"/>
      <c r="K76" s="51"/>
      <c r="M76" s="52"/>
      <c r="N76" s="52"/>
    </row>
    <row r="77" spans="1:14" x14ac:dyDescent="0.35">
      <c r="A77" s="58" t="str">
        <f>'Planilha Qtd'!A234</f>
        <v>5.1.4.4</v>
      </c>
      <c r="B77" s="58" t="str">
        <f>'Planilha Qtd'!D234</f>
        <v>TESTES DE FAT, CHECK LIST, SAT, COMISSIONAMENTO E TREINAMENTOS - ITEM 6, 7, 8, 9, E 12 DO MEMORIAL DESCRITIVO DE ELÉTRICA - DOP-00603-PE-EL-MD-0001.</v>
      </c>
      <c r="C77" s="59">
        <f>'Planilha Qtd'!K234</f>
        <v>9445.0538880000004</v>
      </c>
      <c r="D77" s="60">
        <f>'Planilha Qtd'!L234</f>
        <v>1.6784397424527513E-3</v>
      </c>
      <c r="E77" s="60">
        <f t="shared" si="0"/>
        <v>0.94566494361142561</v>
      </c>
      <c r="F77" s="41" t="str">
        <f>IF(E77&lt;=$I$17,$H$17,IF(E77&lt;=$I$18,$H$18,$H$19))</f>
        <v>B</v>
      </c>
      <c r="H77" s="52"/>
      <c r="I77" s="63"/>
      <c r="J77" s="50"/>
      <c r="K77" s="51"/>
      <c r="M77" s="52"/>
      <c r="N77" s="52"/>
    </row>
    <row r="78" spans="1:14" x14ac:dyDescent="0.35">
      <c r="A78" s="58" t="str">
        <f>'Planilha Qtd'!A229</f>
        <v>5.1.3.4</v>
      </c>
      <c r="B78" s="58" t="str">
        <f>'Planilha Qtd'!D229</f>
        <v>TESTES DE FAT, CHECK LIST, SAT, COMISSIONAMENTO E TREINAMENTOS - ITEM 6, 7, 8, 9, E 12 DO MEMORIAL DESCRITIVO DE ELÉTRICA - DOP-00603-PE-EL-MD-0001.</v>
      </c>
      <c r="C78" s="59">
        <f>'Planilha Qtd'!K229</f>
        <v>9445.0538880000004</v>
      </c>
      <c r="D78" s="60">
        <f>'Planilha Qtd'!L229</f>
        <v>1.6784397424527513E-3</v>
      </c>
      <c r="E78" s="60">
        <f t="shared" si="0"/>
        <v>0.94734338335387835</v>
      </c>
      <c r="F78" s="41" t="str">
        <f>IF(E78&lt;=$I$17,$H$17,IF(E78&lt;=$I$18,$H$18,$H$19))</f>
        <v>B</v>
      </c>
      <c r="H78" s="52"/>
      <c r="I78" s="63"/>
      <c r="J78" s="50"/>
      <c r="K78" s="51"/>
      <c r="M78" s="52"/>
      <c r="N78" s="52"/>
    </row>
    <row r="79" spans="1:14" x14ac:dyDescent="0.35">
      <c r="A79" s="58" t="str">
        <f>'Planilha Qtd'!A228</f>
        <v>5.1.3.3</v>
      </c>
      <c r="B79" s="58" t="str">
        <f>'Planilha Qtd'!D228</f>
        <v>ESTUDO DE ARC FLASH - ITEM 5.1.4 DO MEMORIAL DESCRITIVO DOP-00603-PE-EL-MD-0001.</v>
      </c>
      <c r="C79" s="59">
        <f>'Planilha Qtd'!K228</f>
        <v>9445.0538880000004</v>
      </c>
      <c r="D79" s="60">
        <f>'Planilha Qtd'!L228</f>
        <v>1.6784397424527513E-3</v>
      </c>
      <c r="E79" s="60">
        <f t="shared" si="0"/>
        <v>0.9490218230963311</v>
      </c>
      <c r="F79" s="41" t="str">
        <f>IF(E79&lt;=$I$17,$H$17,IF(E79&lt;=$I$18,$H$18,$H$19))</f>
        <v>B</v>
      </c>
      <c r="H79" s="52"/>
      <c r="I79" s="63"/>
      <c r="J79" s="50"/>
      <c r="K79" s="51"/>
      <c r="M79" s="52"/>
      <c r="N79" s="52"/>
    </row>
    <row r="80" spans="1:14" x14ac:dyDescent="0.35">
      <c r="A80" s="58" t="str">
        <f>'Planilha Qtd'!A223</f>
        <v>5.1.2.5</v>
      </c>
      <c r="B80" s="58" t="str">
        <f>'Planilha Qtd'!D223</f>
        <v>PARAMETRIZAÇÃO E AFERIÇÃO DOS RELÉS DE PROTEÇÃO - ITEM 5.3.8 DO MEMORIAL DESCRITIVO DOP-00603-PE-EL-MD-0001.</v>
      </c>
      <c r="C80" s="59">
        <f>'Planilha Qtd'!K223</f>
        <v>9445.0538880000004</v>
      </c>
      <c r="D80" s="60">
        <f>'Planilha Qtd'!L223</f>
        <v>1.6784397424527513E-3</v>
      </c>
      <c r="E80" s="60">
        <f t="shared" si="0"/>
        <v>0.95070026283878384</v>
      </c>
      <c r="F80" s="41" t="str">
        <f>IF(E80&lt;=$I$17,$H$17,IF(E80&lt;=$I$18,$H$18,$H$19))</f>
        <v>C</v>
      </c>
      <c r="H80" s="52"/>
      <c r="I80" s="63"/>
      <c r="J80" s="50"/>
      <c r="K80" s="51"/>
      <c r="M80" s="52"/>
      <c r="N80" s="52"/>
    </row>
    <row r="81" spans="1:14" x14ac:dyDescent="0.35">
      <c r="A81" s="58" t="str">
        <f>'Planilha Qtd'!A216</f>
        <v>5.1.1.5</v>
      </c>
      <c r="B81" s="58" t="str">
        <f>'Planilha Qtd'!D216</f>
        <v>PARAMETRIZAÇÃO E AFERIÇÃO DOS RELÉS DE PROTEÇÃO - ITEM 5.3.8 DO MEMORIAL DESCRITIVO DOP-00603-PE-EL-MD-0001.</v>
      </c>
      <c r="C81" s="59">
        <f>'Planilha Qtd'!K216</f>
        <v>9445.0538880000004</v>
      </c>
      <c r="D81" s="60">
        <f>'Planilha Qtd'!L216</f>
        <v>1.6784397424527513E-3</v>
      </c>
      <c r="E81" s="60">
        <f t="shared" si="0"/>
        <v>0.95237870258123658</v>
      </c>
      <c r="F81" s="41" t="str">
        <f>IF(E81&lt;=$I$17,$H$17,IF(E81&lt;=$I$18,$H$18,$H$19))</f>
        <v>C</v>
      </c>
      <c r="H81" s="52"/>
      <c r="I81" s="63"/>
      <c r="J81" s="50"/>
      <c r="K81" s="51"/>
      <c r="M81" s="52"/>
      <c r="N81" s="52"/>
    </row>
    <row r="82" spans="1:14" x14ac:dyDescent="0.35">
      <c r="A82" s="58" t="str">
        <f>'Planilha Qtd'!A45</f>
        <v>2.7.2</v>
      </c>
      <c r="B82" s="58" t="str">
        <f>'Planilha Qtd'!D45</f>
        <v>CABO DE COBRE DE 4 MM², ISOLAMENTO 750 V - ISOLAÇÃO EM PVC 70°C - COR PRETA</v>
      </c>
      <c r="C82" s="59">
        <f>'Planilha Qtd'!K45</f>
        <v>7966.9593373319994</v>
      </c>
      <c r="D82" s="60">
        <f>'Planilha Qtd'!L45</f>
        <v>1.415773942303532E-3</v>
      </c>
      <c r="E82" s="60">
        <f t="shared" si="0"/>
        <v>0.9537944765235401</v>
      </c>
      <c r="F82" s="41" t="str">
        <f>IF(E82&lt;=$I$17,$H$17,IF(E82&lt;=$I$18,$H$18,$H$19))</f>
        <v>C</v>
      </c>
      <c r="H82" s="52"/>
      <c r="I82" s="63"/>
      <c r="J82" s="50"/>
      <c r="K82" s="51"/>
      <c r="M82" s="52"/>
      <c r="N82" s="52"/>
    </row>
    <row r="83" spans="1:14" x14ac:dyDescent="0.35">
      <c r="A83" s="58" t="str">
        <f>'Planilha Qtd'!A82</f>
        <v>3.4.2</v>
      </c>
      <c r="B83" s="58" t="str">
        <f>'Planilha Qtd'!D82</f>
        <v>CABO DE COBRE FLEXÍVEL DE 120 MM², ISOLAMENTO 0,6/1KV - ISOLAÇÃO HEPR 90°C - BAIXA EMISSÃO DE FUMAÇA E GASES - COR AZUL</v>
      </c>
      <c r="C83" s="59">
        <f>'Planilha Qtd'!K82</f>
        <v>7644.0462164144001</v>
      </c>
      <c r="D83" s="60">
        <f>'Planilha Qtd'!L82</f>
        <v>1.3583904459323626E-3</v>
      </c>
      <c r="E83" s="60">
        <f t="shared" ref="E83:E146" si="2">D83+E82</f>
        <v>0.95515286696947244</v>
      </c>
      <c r="F83" s="41" t="str">
        <f>IF(E83&lt;=$I$17,$H$17,IF(E83&lt;=$I$18,$H$18,$H$19))</f>
        <v>C</v>
      </c>
      <c r="H83" s="52"/>
      <c r="I83" s="63"/>
      <c r="J83" s="50"/>
      <c r="K83" s="51"/>
      <c r="M83" s="52"/>
      <c r="N83" s="52"/>
    </row>
    <row r="84" spans="1:14" x14ac:dyDescent="0.35">
      <c r="A84" s="58" t="str">
        <f>'Planilha Qtd'!A185</f>
        <v>4.1.1</v>
      </c>
      <c r="B84" s="58" t="str">
        <f>'Planilha Qtd'!D185</f>
        <v>KIT BARRA DE EQUIPOTENCIALIZAÇÃO COMPLETA COM ISOLADORES. - REF.: FGB-22F</v>
      </c>
      <c r="C84" s="59">
        <f>'Planilha Qtd'!K185</f>
        <v>7072.1241467078871</v>
      </c>
      <c r="D84" s="60">
        <f>'Planilha Qtd'!L185</f>
        <v>1.2567566444989106E-3</v>
      </c>
      <c r="E84" s="60">
        <f t="shared" si="2"/>
        <v>0.9564096236139713</v>
      </c>
      <c r="F84" s="41" t="str">
        <f>IF(E84&lt;=$I$17,$H$17,IF(E84&lt;=$I$18,$H$18,$H$19))</f>
        <v>C</v>
      </c>
      <c r="H84" s="52"/>
      <c r="I84" s="63"/>
      <c r="J84" s="50"/>
      <c r="K84" s="51"/>
      <c r="M84" s="52"/>
      <c r="N84" s="52"/>
    </row>
    <row r="85" spans="1:14" x14ac:dyDescent="0.35">
      <c r="A85" s="58" t="str">
        <f>'Planilha Qtd'!A205</f>
        <v>4.3.10</v>
      </c>
      <c r="B85" s="58" t="str">
        <f>'Planilha Qtd'!D205</f>
        <v>HASTE DE ATERRAMENTO DE 3/4" X 3 M</v>
      </c>
      <c r="C85" s="59">
        <f>'Planilha Qtd'!K205</f>
        <v>6308.0847426368009</v>
      </c>
      <c r="D85" s="60">
        <f>'Planilha Qtd'!L205</f>
        <v>1.1209825011430832E-3</v>
      </c>
      <c r="E85" s="60">
        <f t="shared" si="2"/>
        <v>0.95753060611511442</v>
      </c>
      <c r="F85" s="41" t="str">
        <f>IF(E85&lt;=$I$17,$H$17,IF(E85&lt;=$I$18,$H$18,$H$19))</f>
        <v>C</v>
      </c>
      <c r="H85" s="52"/>
      <c r="I85" s="63"/>
      <c r="J85" s="50"/>
      <c r="K85" s="51"/>
      <c r="M85" s="52"/>
      <c r="N85" s="52"/>
    </row>
    <row r="86" spans="1:14" x14ac:dyDescent="0.35">
      <c r="A86" s="58" t="str">
        <f>'Planilha Qtd'!A242</f>
        <v>5.1.6.2</v>
      </c>
      <c r="B86" s="58" t="str">
        <f>'Planilha Qtd'!D242</f>
        <v>ESTUDO DE ATERRAMENTO - ITEM 5.1.3 DO MEMORIAL DESCRITIVO DOP-00603-PE-EL-MD-0001.</v>
      </c>
      <c r="C86" s="59">
        <f>'Planilha Qtd'!K242</f>
        <v>6296.7025920000005</v>
      </c>
      <c r="D86" s="60">
        <f>'Planilha Qtd'!L242</f>
        <v>1.1189598283018343E-3</v>
      </c>
      <c r="E86" s="60">
        <f t="shared" si="2"/>
        <v>0.95864956594341622</v>
      </c>
      <c r="F86" s="41" t="str">
        <f>IF(E86&lt;=$I$17,$H$17,IF(E86&lt;=$I$18,$H$18,$H$19))</f>
        <v>C</v>
      </c>
      <c r="H86" s="52"/>
      <c r="I86" s="63"/>
      <c r="J86" s="50"/>
      <c r="K86" s="51"/>
      <c r="M86" s="52"/>
      <c r="N86" s="52"/>
    </row>
    <row r="87" spans="1:14" x14ac:dyDescent="0.35">
      <c r="A87" s="58" t="str">
        <f>'Planilha Qtd'!A241</f>
        <v>5.1.6.1</v>
      </c>
      <c r="B87" s="58" t="str">
        <f>'Planilha Qtd'!D241</f>
        <v>ESTUDO DE CURTO-CIRCUITO, SELETIVIDADE E PROTEÇÃO - ITEM 5.1.2 DO MEMORIAL DECRITIVO DOP-00603-PE-EL-MD-0001.</v>
      </c>
      <c r="C87" s="59">
        <f>'Planilha Qtd'!K241</f>
        <v>6296.7025920000005</v>
      </c>
      <c r="D87" s="60">
        <f>'Planilha Qtd'!L241</f>
        <v>1.1189598283018343E-3</v>
      </c>
      <c r="E87" s="60">
        <f t="shared" si="2"/>
        <v>0.95976852577171801</v>
      </c>
      <c r="F87" s="41" t="str">
        <f>IF(E87&lt;=$I$17,$H$17,IF(E87&lt;=$I$18,$H$18,$H$19))</f>
        <v>C</v>
      </c>
      <c r="H87" s="52"/>
      <c r="I87" s="63"/>
      <c r="J87" s="50"/>
      <c r="K87" s="51"/>
      <c r="M87" s="52"/>
      <c r="N87" s="52"/>
    </row>
    <row r="88" spans="1:14" x14ac:dyDescent="0.35">
      <c r="A88" s="58" t="str">
        <f>'Planilha Qtd'!A237</f>
        <v>5.1.5.2</v>
      </c>
      <c r="B88" s="58" t="str">
        <f>'Planilha Qtd'!D237</f>
        <v>ESTUDO DE ATERRAMENTO - ITEM 5.1.3 DO MEMORIAL DESCRITIVO DOP-00603-PE-EL-MD-0001.</v>
      </c>
      <c r="C88" s="59">
        <f>'Planilha Qtd'!K237</f>
        <v>6296.7025920000005</v>
      </c>
      <c r="D88" s="60">
        <f>'Planilha Qtd'!L237</f>
        <v>1.1189598283018343E-3</v>
      </c>
      <c r="E88" s="60">
        <f t="shared" si="2"/>
        <v>0.9608874856000198</v>
      </c>
      <c r="F88" s="41" t="str">
        <f>IF(E88&lt;=$I$17,$H$17,IF(E88&lt;=$I$18,$H$18,$H$19))</f>
        <v>C</v>
      </c>
      <c r="H88" s="52"/>
      <c r="I88" s="63"/>
      <c r="J88" s="50"/>
      <c r="K88" s="51"/>
      <c r="M88" s="52"/>
      <c r="N88" s="52"/>
    </row>
    <row r="89" spans="1:14" x14ac:dyDescent="0.35">
      <c r="A89" s="58" t="str">
        <f>'Planilha Qtd'!A236</f>
        <v>5.1.5.1</v>
      </c>
      <c r="B89" s="58" t="str">
        <f>'Planilha Qtd'!D236</f>
        <v>ESTUDO DE CURTO-CIRCUITO, SELETIVIDADE E PROTEÇÃO - ITEM 5.1.2 DO MEMORIAL DECRITIVO DOP-00603-PE-EL-MD-0001.</v>
      </c>
      <c r="C89" s="59">
        <f>'Planilha Qtd'!K236</f>
        <v>6296.7025920000005</v>
      </c>
      <c r="D89" s="60">
        <f>'Planilha Qtd'!L236</f>
        <v>1.1189598283018343E-3</v>
      </c>
      <c r="E89" s="60">
        <f t="shared" si="2"/>
        <v>0.96200644542832159</v>
      </c>
      <c r="F89" s="41" t="str">
        <f>IF(E89&lt;=$I$17,$H$17,IF(E89&lt;=$I$18,$H$18,$H$19))</f>
        <v>C</v>
      </c>
      <c r="H89" s="52"/>
      <c r="I89" s="63"/>
      <c r="J89" s="50"/>
      <c r="K89" s="51"/>
      <c r="M89" s="52"/>
      <c r="N89" s="52"/>
    </row>
    <row r="90" spans="1:14" x14ac:dyDescent="0.35">
      <c r="A90" s="58" t="str">
        <f>'Planilha Qtd'!A232</f>
        <v>5.1.4.2</v>
      </c>
      <c r="B90" s="58" t="str">
        <f>'Planilha Qtd'!D232</f>
        <v>ESTUDO DE ATERRAMENTO - ITEM 5.1.3 DO MEMORIAL DESCRITIVO DOP-00603-PE-EL-MD-0001.</v>
      </c>
      <c r="C90" s="59">
        <f>'Planilha Qtd'!K232</f>
        <v>6296.7025920000005</v>
      </c>
      <c r="D90" s="60">
        <f>'Planilha Qtd'!L232</f>
        <v>1.1189598283018343E-3</v>
      </c>
      <c r="E90" s="60">
        <f t="shared" si="2"/>
        <v>0.96312540525662338</v>
      </c>
      <c r="F90" s="41" t="str">
        <f>IF(E90&lt;=$I$17,$H$17,IF(E90&lt;=$I$18,$H$18,$H$19))</f>
        <v>C</v>
      </c>
      <c r="H90" s="52"/>
      <c r="I90" s="63"/>
      <c r="J90" s="50"/>
      <c r="K90" s="51"/>
      <c r="M90" s="52"/>
      <c r="N90" s="52"/>
    </row>
    <row r="91" spans="1:14" x14ac:dyDescent="0.35">
      <c r="A91" s="58" t="str">
        <f>'Planilha Qtd'!A231</f>
        <v>5.1.4.1</v>
      </c>
      <c r="B91" s="58" t="str">
        <f>'Planilha Qtd'!D231</f>
        <v>ESTUDO DE CURTO-CIRCUITO, SELETIVIDADE E PROTEÇÃO - ITEM 5.1.2 DO MEMORIAL DECRITIVO DOP-00603-PE-EL-MD-0001.</v>
      </c>
      <c r="C91" s="59">
        <f>'Planilha Qtd'!K231</f>
        <v>6296.7025920000005</v>
      </c>
      <c r="D91" s="60">
        <f>'Planilha Qtd'!L231</f>
        <v>1.1189598283018343E-3</v>
      </c>
      <c r="E91" s="60">
        <f t="shared" si="2"/>
        <v>0.96424436508492517</v>
      </c>
      <c r="F91" s="41" t="str">
        <f>IF(E91&lt;=$I$17,$H$17,IF(E91&lt;=$I$18,$H$18,$H$19))</f>
        <v>C</v>
      </c>
      <c r="H91" s="52"/>
      <c r="I91" s="63"/>
      <c r="J91" s="50"/>
      <c r="K91" s="51"/>
      <c r="M91" s="52"/>
      <c r="N91" s="52"/>
    </row>
    <row r="92" spans="1:14" x14ac:dyDescent="0.35">
      <c r="A92" s="58" t="str">
        <f>'Planilha Qtd'!A227</f>
        <v>5.1.3.2</v>
      </c>
      <c r="B92" s="58" t="str">
        <f>'Planilha Qtd'!D227</f>
        <v>ESTUDO DE ATERRAMENTO - ITEM 5.1.3 DO MEMORIAL DESCRITIVO DOP-00603-PE-EL-MD-0001.</v>
      </c>
      <c r="C92" s="59">
        <f>'Planilha Qtd'!K227</f>
        <v>6296.7025920000005</v>
      </c>
      <c r="D92" s="60">
        <f>'Planilha Qtd'!L227</f>
        <v>1.1189598283018343E-3</v>
      </c>
      <c r="E92" s="60">
        <f t="shared" si="2"/>
        <v>0.96536332491322696</v>
      </c>
      <c r="F92" s="41" t="str">
        <f>IF(E92&lt;=$I$17,$H$17,IF(E92&lt;=$I$18,$H$18,$H$19))</f>
        <v>C</v>
      </c>
      <c r="H92" s="52"/>
      <c r="I92" s="63"/>
      <c r="J92" s="50"/>
      <c r="K92" s="51"/>
      <c r="M92" s="52"/>
      <c r="N92" s="52"/>
    </row>
    <row r="93" spans="1:14" x14ac:dyDescent="0.35">
      <c r="A93" s="58" t="str">
        <f>'Planilha Qtd'!A226</f>
        <v>5.1.3.1</v>
      </c>
      <c r="B93" s="58" t="str">
        <f>'Planilha Qtd'!D226</f>
        <v>ESTUDO DE CURTO-CIRCUITO, SELETIVIDADE E PROTEÇÃO - ITEM 5.1.2 DO MEMORIAL DECRITIVO DOP-00603-PE-EL-MD-0001.</v>
      </c>
      <c r="C93" s="59">
        <f>'Planilha Qtd'!K226</f>
        <v>6296.7025920000005</v>
      </c>
      <c r="D93" s="60">
        <f>'Planilha Qtd'!L226</f>
        <v>1.1189598283018343E-3</v>
      </c>
      <c r="E93" s="60">
        <f t="shared" si="2"/>
        <v>0.96648228474152875</v>
      </c>
      <c r="F93" s="41" t="str">
        <f>IF(E93&lt;=$I$17,$H$17,IF(E93&lt;=$I$18,$H$18,$H$19))</f>
        <v>C</v>
      </c>
      <c r="H93" s="52"/>
      <c r="I93" s="63"/>
      <c r="J93" s="50"/>
      <c r="K93" s="51"/>
      <c r="M93" s="52"/>
      <c r="N93" s="52"/>
    </row>
    <row r="94" spans="1:14" x14ac:dyDescent="0.35">
      <c r="A94" s="58" t="str">
        <f>'Planilha Qtd'!A221</f>
        <v>5.1.2.3</v>
      </c>
      <c r="B94" s="58" t="str">
        <f>'Planilha Qtd'!D221</f>
        <v>ESTUDO DE ATERRAMENTO - ITEM 5.1.3 DO MEMORIAL DESCRITIVO DOP-00603-PE-EL-MD-0001.</v>
      </c>
      <c r="C94" s="59">
        <f>'Planilha Qtd'!K221</f>
        <v>6296.7025920000005</v>
      </c>
      <c r="D94" s="60">
        <f>'Planilha Qtd'!L221</f>
        <v>1.1189598283018343E-3</v>
      </c>
      <c r="E94" s="60">
        <f t="shared" si="2"/>
        <v>0.96760124456983054</v>
      </c>
      <c r="F94" s="41" t="str">
        <f>IF(E94&lt;=$I$17,$H$17,IF(E94&lt;=$I$18,$H$18,$H$19))</f>
        <v>C</v>
      </c>
      <c r="H94" s="52"/>
      <c r="I94" s="63"/>
      <c r="J94" s="50"/>
      <c r="K94" s="51"/>
      <c r="M94" s="52"/>
      <c r="N94" s="52"/>
    </row>
    <row r="95" spans="1:14" x14ac:dyDescent="0.35">
      <c r="A95" s="58" t="str">
        <f>'Planilha Qtd'!A214</f>
        <v>5.1.1.3</v>
      </c>
      <c r="B95" s="58" t="str">
        <f>'Planilha Qtd'!D214</f>
        <v>ESTUDO DE ATERRAMENTO - ITEM 5.1.3 DO MEMORIAL DESCRITIVO DOP-00603-PE-EL-MD-0001.</v>
      </c>
      <c r="C95" s="59">
        <f>'Planilha Qtd'!K214</f>
        <v>6296.7025920000005</v>
      </c>
      <c r="D95" s="60">
        <f>'Planilha Qtd'!L214</f>
        <v>1.1189598283018343E-3</v>
      </c>
      <c r="E95" s="60">
        <f t="shared" si="2"/>
        <v>0.96872020439813233</v>
      </c>
      <c r="F95" s="41" t="str">
        <f>IF(E95&lt;=$I$17,$H$17,IF(E95&lt;=$I$18,$H$18,$H$19))</f>
        <v>C</v>
      </c>
      <c r="H95" s="52"/>
      <c r="I95" s="63"/>
      <c r="J95" s="50"/>
      <c r="K95" s="51"/>
      <c r="M95" s="52"/>
      <c r="N95" s="52"/>
    </row>
    <row r="96" spans="1:14" x14ac:dyDescent="0.35">
      <c r="A96" s="58" t="str">
        <f>'Planilha Qtd'!A268</f>
        <v>6.4.1</v>
      </c>
      <c r="B96" s="58" t="str">
        <f>'Planilha Qtd'!D268</f>
        <v>FORNECIMENTO E INSTALAÇÃO DE MICRO SWITCH PARA POSSIBILITAR O MONITORAMENTO DO STATUS (ATERRADO) DAS CHAVES SECCIONADORAS DO CUBÍCULO DE MÉDIA TENSÃO SM6 DA SCHNEIDER ELECTRIC EXISTENTE.</v>
      </c>
      <c r="C96" s="59">
        <f>'Planilha Qtd'!K268</f>
        <v>5554.8089264969931</v>
      </c>
      <c r="D96" s="60">
        <f>'Planilha Qtd'!L268</f>
        <v>9.871211085210759E-4</v>
      </c>
      <c r="E96" s="60">
        <f t="shared" si="2"/>
        <v>0.96970732550665339</v>
      </c>
      <c r="F96" s="41" t="str">
        <f>IF(E96&lt;=$I$17,$H$17,IF(E96&lt;=$I$18,$H$18,$H$19))</f>
        <v>C</v>
      </c>
      <c r="H96" s="52"/>
      <c r="I96" s="63"/>
      <c r="J96" s="50"/>
      <c r="K96" s="51"/>
      <c r="M96" s="52"/>
      <c r="N96" s="52"/>
    </row>
    <row r="97" spans="1:14" x14ac:dyDescent="0.35">
      <c r="A97" s="58" t="str">
        <f>'Planilha Qtd'!A50</f>
        <v>2.7.7</v>
      </c>
      <c r="B97" s="58" t="str">
        <f>'Planilha Qtd'!D50</f>
        <v>CABO DE COBRE DE 4 MM², ISOLAMENTO 750 V - ISOLAÇÃO EM PVC 70°C - COR VERDE</v>
      </c>
      <c r="C97" s="59">
        <f>'Planilha Qtd'!K50</f>
        <v>5311.3062248879996</v>
      </c>
      <c r="D97" s="60">
        <f>'Planilha Qtd'!L50</f>
        <v>9.4384929486902142E-4</v>
      </c>
      <c r="E97" s="60">
        <f t="shared" si="2"/>
        <v>0.97065117480152241</v>
      </c>
      <c r="F97" s="41" t="str">
        <f>IF(E97&lt;=$I$17,$H$17,IF(E97&lt;=$I$18,$H$18,$H$19))</f>
        <v>C</v>
      </c>
      <c r="H97" s="52"/>
      <c r="I97" s="63"/>
      <c r="J97" s="50"/>
      <c r="K97" s="51"/>
      <c r="M97" s="52"/>
      <c r="N97" s="52"/>
    </row>
    <row r="98" spans="1:14" x14ac:dyDescent="0.35">
      <c r="A98" s="58" t="str">
        <f>'Planilha Qtd'!A46</f>
        <v>2.7.3</v>
      </c>
      <c r="B98" s="58" t="str">
        <f>'Planilha Qtd'!D46</f>
        <v>CABO DE COBRE DE 6 MM², ISOLAMENTO 750 V - ISOLAÇÃO EM PVC 70°C - COR PRETA</v>
      </c>
      <c r="C98" s="59">
        <f>'Planilha Qtd'!K46</f>
        <v>4788.90695574448</v>
      </c>
      <c r="D98" s="60">
        <f>'Planilha Qtd'!L46</f>
        <v>8.5101597648290245E-4</v>
      </c>
      <c r="E98" s="60">
        <f t="shared" si="2"/>
        <v>0.97150219077800526</v>
      </c>
      <c r="F98" s="41" t="str">
        <f>IF(E98&lt;=$I$17,$H$17,IF(E98&lt;=$I$18,$H$18,$H$19))</f>
        <v>C</v>
      </c>
      <c r="H98" s="52"/>
      <c r="I98" s="63"/>
      <c r="J98" s="50"/>
      <c r="K98" s="51"/>
      <c r="M98" s="52"/>
      <c r="N98" s="52"/>
    </row>
    <row r="99" spans="1:14" x14ac:dyDescent="0.35">
      <c r="A99" s="58" t="str">
        <f>'Planilha Qtd'!A71</f>
        <v>3.2.4</v>
      </c>
      <c r="B99" s="58" t="str">
        <f>'Planilha Qtd'!D71</f>
        <v>CONDULETE METÁLICO DE 6´</v>
      </c>
      <c r="C99" s="59">
        <f>'Planilha Qtd'!K71</f>
        <v>4705.8451214896431</v>
      </c>
      <c r="D99" s="60">
        <f>'Planilha Qtd'!L71</f>
        <v>8.3625541658059548E-4</v>
      </c>
      <c r="E99" s="60">
        <f t="shared" si="2"/>
        <v>0.97233844619458587</v>
      </c>
      <c r="F99" s="41" t="str">
        <f>IF(E99&lt;=$I$17,$H$17,IF(E99&lt;=$I$18,$H$18,$H$19))</f>
        <v>C</v>
      </c>
      <c r="H99" s="52"/>
      <c r="I99" s="63"/>
      <c r="J99" s="50"/>
      <c r="K99" s="51"/>
      <c r="M99" s="52"/>
      <c r="N99" s="52"/>
    </row>
    <row r="100" spans="1:14" x14ac:dyDescent="0.35">
      <c r="A100" s="58" t="str">
        <f>'Planilha Qtd'!A83</f>
        <v>3.4.3</v>
      </c>
      <c r="B100" s="58" t="str">
        <f>'Planilha Qtd'!D83</f>
        <v>CABO DE COBRE FLEXÍVEL DE 70 MM², ISOLAMENTO 0,6/1KV - ISOLAÇÃO HEPR 90°C - BAIXA EMISSÃO DE FUMAÇA E GASES - COR VERDE</v>
      </c>
      <c r="C100" s="59">
        <f>'Planilha Qtd'!K83</f>
        <v>4652.2280530960006</v>
      </c>
      <c r="D100" s="60">
        <f>'Planilha Qtd'!L83</f>
        <v>8.267273588762309E-4</v>
      </c>
      <c r="E100" s="60">
        <f t="shared" si="2"/>
        <v>0.9731651735534621</v>
      </c>
      <c r="F100" s="41" t="str">
        <f>IF(E100&lt;=$I$17,$H$17,IF(E100&lt;=$I$18,$H$18,$H$19))</f>
        <v>C</v>
      </c>
      <c r="H100" s="52"/>
      <c r="I100" s="63"/>
      <c r="J100" s="50"/>
      <c r="K100" s="51"/>
      <c r="M100" s="52"/>
      <c r="N100" s="52"/>
    </row>
    <row r="101" spans="1:14" x14ac:dyDescent="0.35">
      <c r="A101" s="58" t="str">
        <f>'Planilha Qtd'!A201</f>
        <v>4.3.6</v>
      </c>
      <c r="B101" s="58" t="str">
        <f>'Planilha Qtd'!D201</f>
        <v>CONECTOR SPLIT-BOLT, PARA SPDA, PARA CABOS ATÉ 70 MM2 - FORNECIMENTO E INSTALAÇÃO. AF_08/2023</v>
      </c>
      <c r="C101" s="59">
        <f>'Planilha Qtd'!K201</f>
        <v>4628.7387840000001</v>
      </c>
      <c r="D101" s="60">
        <f>'Planilha Qtd'!L201</f>
        <v>8.2255318229244412E-4</v>
      </c>
      <c r="E101" s="60">
        <f t="shared" si="2"/>
        <v>0.97398772673575451</v>
      </c>
      <c r="F101" s="41" t="str">
        <f>IF(E101&lt;=$I$17,$H$17,IF(E101&lt;=$I$18,$H$18,$H$19))</f>
        <v>C</v>
      </c>
      <c r="H101" s="52"/>
      <c r="I101" s="63"/>
      <c r="J101" s="50"/>
      <c r="K101" s="51"/>
      <c r="M101" s="52"/>
      <c r="N101" s="52"/>
    </row>
    <row r="102" spans="1:14" x14ac:dyDescent="0.35">
      <c r="A102" s="58" t="str">
        <f>'Planilha Qtd'!A60</f>
        <v>2.8.5</v>
      </c>
      <c r="B102" s="58" t="str">
        <f>'Planilha Qtd'!D60</f>
        <v>LUMINÁRIA PUBLICA LED 100W COM RELE FOTOELETRICO INDIVIDUAL ACOPLADO, PRODUZIDO EM LIGA DE ALUMÍNIO INJETADO SOB ALTA PRESSÃO; PLACA DE LED, IP66, RESISTÊNCIA À RADIAÇÃO ULTRAVIOLETA E, FORNECIDO COM TOMADA (BASE) PARA ACOPLAMENTO E LIGAÇÃO DO RELÉ FOTOELÉTRICO (BASE BRM-1 L). ref: LPL MAESTRA</v>
      </c>
      <c r="C102" s="59">
        <f>'Planilha Qtd'!K60</f>
        <v>3824.3496205415486</v>
      </c>
      <c r="D102" s="60">
        <f>'Planilha Qtd'!L60</f>
        <v>6.7960865742717873E-4</v>
      </c>
      <c r="E102" s="60">
        <f t="shared" si="2"/>
        <v>0.97466733539318173</v>
      </c>
      <c r="F102" s="41" t="str">
        <f>IF(E102&lt;=$I$17,$H$17,IF(E102&lt;=$I$18,$H$18,$H$19))</f>
        <v>C</v>
      </c>
      <c r="H102" s="52"/>
      <c r="I102" s="63"/>
      <c r="J102" s="50"/>
      <c r="K102" s="51"/>
      <c r="M102" s="52"/>
      <c r="N102" s="52"/>
    </row>
    <row r="103" spans="1:14" x14ac:dyDescent="0.35">
      <c r="A103" s="58" t="str">
        <f>'Planilha Qtd'!A48</f>
        <v>2.7.5</v>
      </c>
      <c r="B103" s="58" t="str">
        <f>'Planilha Qtd'!D48</f>
        <v>CABO DE COBRE DE 4 MM², ISOLAMENTO 750 V - ISOLAÇÃO EM PVC 70°C - COR AZUL</v>
      </c>
      <c r="C103" s="59">
        <f>'Planilha Qtd'!K48</f>
        <v>3717.9143574216</v>
      </c>
      <c r="D103" s="60">
        <f>'Planilha Qtd'!L48</f>
        <v>6.6069450640831499E-4</v>
      </c>
      <c r="E103" s="60">
        <f t="shared" si="2"/>
        <v>0.97532802989959</v>
      </c>
      <c r="F103" s="41" t="str">
        <f>IF(E103&lt;=$I$17,$H$17,IF(E103&lt;=$I$18,$H$18,$H$19))</f>
        <v>C</v>
      </c>
      <c r="H103" s="52"/>
      <c r="I103" s="63"/>
      <c r="J103" s="50"/>
      <c r="K103" s="51"/>
      <c r="M103" s="52"/>
      <c r="N103" s="52"/>
    </row>
    <row r="104" spans="1:14" x14ac:dyDescent="0.35">
      <c r="A104" s="58" t="str">
        <f>'Planilha Qtd'!A263</f>
        <v>6.2.1</v>
      </c>
      <c r="B104" s="58" t="str">
        <f>'Planilha Qtd'!D263</f>
        <v>FORNECIMENTO E INSTALAÇÃO DE MICRO SWITCH PARA POSSIBILITAR O MONITORAMENTO DO STATUS (ABERTO/FECHADO/ATERRADO) DAS CHAVES SECCIONADORAS DO CUBÍCULO DE MÉDIA TENSÃO SM6 DA SCHNEIDER ELECTRIC EXISTENTE.</v>
      </c>
      <c r="C104" s="59">
        <f>'Planilha Qtd'!K263</f>
        <v>3703.2059509979954</v>
      </c>
      <c r="D104" s="60">
        <f>'Planilha Qtd'!L263</f>
        <v>6.580807390140506E-4</v>
      </c>
      <c r="E104" s="60">
        <f t="shared" si="2"/>
        <v>0.97598611063860408</v>
      </c>
      <c r="F104" s="41" t="str">
        <f>IF(E104&lt;=$I$17,$H$17,IF(E104&lt;=$I$18,$H$18,$H$19))</f>
        <v>C</v>
      </c>
      <c r="H104" s="52"/>
      <c r="I104" s="63"/>
      <c r="J104" s="50"/>
      <c r="K104" s="51"/>
      <c r="M104" s="52"/>
      <c r="N104" s="52"/>
    </row>
    <row r="105" spans="1:14" x14ac:dyDescent="0.35">
      <c r="A105" s="58" t="str">
        <f>'Planilha Qtd'!A42</f>
        <v>2.6.1</v>
      </c>
      <c r="B105" s="58" t="str">
        <f>'Planilha Qtd'!D42</f>
        <v>TOMADA 3P+T DE 32 A, BLINDADA INDUSTRIAL DE SOBREPOR NEGATIVA</v>
      </c>
      <c r="C105" s="59">
        <f>'Planilha Qtd'!K42</f>
        <v>3570.2700024887995</v>
      </c>
      <c r="D105" s="60">
        <f>'Planilha Qtd'!L42</f>
        <v>6.3445726562529959E-4</v>
      </c>
      <c r="E105" s="60">
        <f t="shared" si="2"/>
        <v>0.97662056790422935</v>
      </c>
      <c r="F105" s="41" t="str">
        <f>IF(E105&lt;=$I$17,$H$17,IF(E105&lt;=$I$18,$H$18,$H$19))</f>
        <v>C</v>
      </c>
      <c r="H105" s="52"/>
      <c r="I105" s="63"/>
      <c r="J105" s="50"/>
      <c r="K105" s="51"/>
      <c r="M105" s="52"/>
      <c r="N105" s="52"/>
    </row>
    <row r="106" spans="1:14" x14ac:dyDescent="0.35">
      <c r="A106" s="58" t="str">
        <f>'Planilha Qtd'!A63</f>
        <v>3.1.1</v>
      </c>
      <c r="B106" s="58" t="str">
        <f>'Planilha Qtd'!D63</f>
        <v>LEITO PARA CABOS, TIPO PESADO, EM AÇO GALVANIZADO DE 300 X 100 MM - COM ACESSÓRIOS</v>
      </c>
      <c r="C106" s="59">
        <f>'Planilha Qtd'!K63</f>
        <v>3562.7047109865603</v>
      </c>
      <c r="D106" s="60">
        <f>'Planilha Qtd'!L63</f>
        <v>6.3311287033955836E-4</v>
      </c>
      <c r="E106" s="60">
        <f t="shared" si="2"/>
        <v>0.97725368077456887</v>
      </c>
      <c r="F106" s="41" t="str">
        <f>IF(E106&lt;=$I$17,$H$17,IF(E106&lt;=$I$18,$H$18,$H$19))</f>
        <v>C</v>
      </c>
      <c r="H106" s="52"/>
      <c r="I106" s="63"/>
      <c r="J106" s="50"/>
      <c r="K106" s="51"/>
      <c r="M106" s="52"/>
      <c r="N106" s="52"/>
    </row>
    <row r="107" spans="1:14" x14ac:dyDescent="0.35">
      <c r="A107" s="58" t="str">
        <f>'Planilha Qtd'!A246</f>
        <v>5.1.8</v>
      </c>
      <c r="B107" s="58" t="str">
        <f>'Planilha Qtd'!D246</f>
        <v>SENSOR DE NÍVEL DO TIPO BOIA</v>
      </c>
      <c r="C107" s="59">
        <f>'Planilha Qtd'!K246</f>
        <v>3250.1784936041063</v>
      </c>
      <c r="D107" s="60">
        <f>'Planilha Qtd'!L246</f>
        <v>5.7757518574470498E-4</v>
      </c>
      <c r="E107" s="60">
        <f t="shared" si="2"/>
        <v>0.97783125596031362</v>
      </c>
      <c r="F107" s="41" t="str">
        <f>IF(E107&lt;=$I$17,$H$17,IF(E107&lt;=$I$18,$H$18,$H$19))</f>
        <v>C</v>
      </c>
      <c r="H107" s="52"/>
      <c r="I107" s="63"/>
      <c r="J107" s="50"/>
      <c r="K107" s="51"/>
      <c r="M107" s="52"/>
      <c r="N107" s="52"/>
    </row>
    <row r="108" spans="1:14" x14ac:dyDescent="0.35">
      <c r="A108" s="58" t="str">
        <f>'Planilha Qtd'!A24</f>
        <v>2.2.2</v>
      </c>
      <c r="B108" s="58" t="str">
        <f>'Planilha Qtd'!D24</f>
        <v>CAIXA EM ALUMÍNIO P/ TOMADA FIXAÇÃO EM PERFILADO</v>
      </c>
      <c r="C108" s="59">
        <f>'Planilha Qtd'!K24</f>
        <v>3184.0225479999999</v>
      </c>
      <c r="D108" s="60">
        <f>'Planilha Qtd'!L24</f>
        <v>5.6581889831446063E-4</v>
      </c>
      <c r="E108" s="60">
        <f t="shared" si="2"/>
        <v>0.97839707485862804</v>
      </c>
      <c r="F108" s="41" t="str">
        <f>IF(E108&lt;=$I$17,$H$17,IF(E108&lt;=$I$18,$H$18,$H$19))</f>
        <v>C</v>
      </c>
      <c r="H108" s="52"/>
      <c r="I108" s="63"/>
      <c r="J108" s="50"/>
      <c r="K108" s="51"/>
      <c r="M108" s="52"/>
      <c r="N108" s="52"/>
    </row>
    <row r="109" spans="1:14" x14ac:dyDescent="0.35">
      <c r="A109" s="58" t="str">
        <f>'Planilha Qtd'!A243</f>
        <v>5.1.6.3</v>
      </c>
      <c r="B109" s="58" t="str">
        <f>'Planilha Qtd'!D243</f>
        <v>PARAMETRIZAÇÃO DOS CONTROLADORES E REGUÇAGEM DOS DISJUNTORES</v>
      </c>
      <c r="C109" s="59">
        <f>'Planilha Qtd'!K243</f>
        <v>3148.3512960000003</v>
      </c>
      <c r="D109" s="60">
        <f>'Planilha Qtd'!L243</f>
        <v>5.5947991415091717E-4</v>
      </c>
      <c r="E109" s="60">
        <f t="shared" si="2"/>
        <v>0.97895655477277899</v>
      </c>
      <c r="F109" s="41" t="str">
        <f>IF(E109&lt;=$I$17,$H$17,IF(E109&lt;=$I$18,$H$18,$H$19))</f>
        <v>C</v>
      </c>
      <c r="H109" s="52"/>
      <c r="I109" s="63"/>
      <c r="J109" s="50"/>
      <c r="K109" s="51"/>
      <c r="M109" s="52"/>
      <c r="N109" s="52"/>
    </row>
    <row r="110" spans="1:14" x14ac:dyDescent="0.35">
      <c r="A110" s="58" t="str">
        <f>'Planilha Qtd'!A238</f>
        <v>5.1.5.3</v>
      </c>
      <c r="B110" s="58" t="str">
        <f>'Planilha Qtd'!D238</f>
        <v>PARAMETRIZAÇÃO DOS CONTROLADORES E REGUÇAGEM DOS DISJUNTORES</v>
      </c>
      <c r="C110" s="59">
        <f>'Planilha Qtd'!K238</f>
        <v>3148.3512960000003</v>
      </c>
      <c r="D110" s="60">
        <f>'Planilha Qtd'!L238</f>
        <v>5.5947991415091717E-4</v>
      </c>
      <c r="E110" s="60">
        <f t="shared" si="2"/>
        <v>0.97951603468692994</v>
      </c>
      <c r="F110" s="41" t="str">
        <f>IF(E110&lt;=$I$17,$H$17,IF(E110&lt;=$I$18,$H$18,$H$19))</f>
        <v>C</v>
      </c>
      <c r="H110" s="52"/>
      <c r="I110" s="63"/>
      <c r="J110" s="50"/>
      <c r="K110" s="51"/>
      <c r="M110" s="52"/>
      <c r="N110" s="52"/>
    </row>
    <row r="111" spans="1:14" x14ac:dyDescent="0.35">
      <c r="A111" s="58" t="str">
        <f>'Planilha Qtd'!A233</f>
        <v>5.1.4.3</v>
      </c>
      <c r="B111" s="58" t="str">
        <f>'Planilha Qtd'!D233</f>
        <v>PARAMETRIZAÇÃO DOS CONTROLADORES E REGUÇAGEM DOS DISJUNTORES</v>
      </c>
      <c r="C111" s="59">
        <f>'Planilha Qtd'!K233</f>
        <v>3148.3512960000003</v>
      </c>
      <c r="D111" s="60">
        <f>'Planilha Qtd'!L233</f>
        <v>5.5947991415091717E-4</v>
      </c>
      <c r="E111" s="60">
        <f t="shared" si="2"/>
        <v>0.98007551460108089</v>
      </c>
      <c r="F111" s="41" t="str">
        <f>IF(E111&lt;=$I$17,$H$17,IF(E111&lt;=$I$18,$H$18,$H$19))</f>
        <v>C</v>
      </c>
      <c r="H111" s="52"/>
      <c r="I111" s="63"/>
      <c r="J111" s="50"/>
      <c r="K111" s="51"/>
      <c r="M111" s="52"/>
      <c r="N111" s="52"/>
    </row>
    <row r="112" spans="1:14" x14ac:dyDescent="0.35">
      <c r="A112" s="58" t="str">
        <f>'Planilha Qtd'!A47</f>
        <v>2.7.4</v>
      </c>
      <c r="B112" s="58" t="str">
        <f>'Planilha Qtd'!D47</f>
        <v>CABO DE COBRE DE 10 MM², ISOLAMENTO 750 V - ISOLAÇÃO EM PVC 70°C - COR PRETA</v>
      </c>
      <c r="C112" s="59">
        <f>'Planilha Qtd'!K47</f>
        <v>3030.0911379551999</v>
      </c>
      <c r="D112" s="60">
        <f>'Planilha Qtd'!L47</f>
        <v>5.3846441211515613E-4</v>
      </c>
      <c r="E112" s="60">
        <f t="shared" si="2"/>
        <v>0.98061397901319602</v>
      </c>
      <c r="F112" s="41" t="str">
        <f>IF(E112&lt;=$I$17,$H$17,IF(E112&lt;=$I$18,$H$18,$H$19))</f>
        <v>C</v>
      </c>
      <c r="H112" s="52"/>
      <c r="I112" s="63"/>
      <c r="J112" s="50"/>
      <c r="K112" s="51"/>
      <c r="M112" s="52"/>
      <c r="N112" s="52"/>
    </row>
    <row r="113" spans="1:14" x14ac:dyDescent="0.35">
      <c r="A113" s="58" t="str">
        <f>'Planilha Qtd'!A29</f>
        <v>2.3.2</v>
      </c>
      <c r="B113" s="58" t="str">
        <f>'Planilha Qtd'!D29</f>
        <v>CONDULETE METÁLICO DE 1´</v>
      </c>
      <c r="C113" s="59">
        <f>'Planilha Qtd'!K29</f>
        <v>2989.1784161772002</v>
      </c>
      <c r="D113" s="60">
        <f>'Planilha Qtd'!L29</f>
        <v>5.3119398899016462E-4</v>
      </c>
      <c r="E113" s="60">
        <f t="shared" si="2"/>
        <v>0.98114517300218618</v>
      </c>
      <c r="F113" s="41" t="str">
        <f>IF(E113&lt;=$I$17,$H$17,IF(E113&lt;=$I$18,$H$18,$H$19))</f>
        <v>C</v>
      </c>
      <c r="H113" s="52"/>
      <c r="I113" s="63"/>
      <c r="J113" s="50"/>
      <c r="K113" s="51"/>
      <c r="M113" s="52"/>
      <c r="N113" s="52"/>
    </row>
    <row r="114" spans="1:14" x14ac:dyDescent="0.35">
      <c r="A114" s="58" t="str">
        <f>'Planilha Qtd'!A245</f>
        <v>5.1.7</v>
      </c>
      <c r="B114" s="58" t="str">
        <f>'Planilha Qtd'!D245</f>
        <v>CHAVES DE PARTIDA
PARTIDA DIRETA TRIFÁSICA COM COMUTAÇÃO AUTOMÁTICA PARA 2 MOTORES.</v>
      </c>
      <c r="C114" s="59">
        <f>'Planilha Qtd'!K245</f>
        <v>2899.0032705141502</v>
      </c>
      <c r="D114" s="60">
        <f>'Planilha Qtd'!L245</f>
        <v>5.1516935323296425E-4</v>
      </c>
      <c r="E114" s="60">
        <f t="shared" si="2"/>
        <v>0.9816603423554191</v>
      </c>
      <c r="F114" s="41" t="str">
        <f>IF(E114&lt;=$I$17,$H$17,IF(E114&lt;=$I$18,$H$18,$H$19))</f>
        <v>C</v>
      </c>
      <c r="H114" s="52"/>
      <c r="I114" s="63"/>
      <c r="J114" s="50"/>
      <c r="K114" s="51"/>
      <c r="M114" s="52"/>
      <c r="N114" s="52"/>
    </row>
    <row r="115" spans="1:14" x14ac:dyDescent="0.35">
      <c r="A115" s="58" t="str">
        <f>'Planilha Qtd'!A78</f>
        <v>3.3.6</v>
      </c>
      <c r="B115" s="58" t="str">
        <f>'Planilha Qtd'!D78</f>
        <v>PERFILADO PERFURADO 38 X 38 X 1200MM EM CHAPA 14 PRÉ-ZINCADA, PARA SUPORTE DE LEITO</v>
      </c>
      <c r="C115" s="59">
        <f>'Planilha Qtd'!K78</f>
        <v>2897.2581397063204</v>
      </c>
      <c r="D115" s="60">
        <f>'Planilha Qtd'!L78</f>
        <v>5.1485923357262413E-4</v>
      </c>
      <c r="E115" s="60">
        <f t="shared" si="2"/>
        <v>0.98217520158899174</v>
      </c>
      <c r="F115" s="41" t="str">
        <f>IF(E115&lt;=$I$17,$H$17,IF(E115&lt;=$I$18,$H$18,$H$19))</f>
        <v>C</v>
      </c>
      <c r="H115" s="52"/>
      <c r="I115" s="63"/>
      <c r="J115" s="50"/>
      <c r="K115" s="51"/>
      <c r="M115" s="52"/>
      <c r="N115" s="52"/>
    </row>
    <row r="116" spans="1:14" x14ac:dyDescent="0.35">
      <c r="A116" s="58" t="str">
        <f>'Planilha Qtd'!A129</f>
        <v>3.6.2.3</v>
      </c>
      <c r="B116" s="58" t="str">
        <f>'Planilha Qtd'!D129</f>
        <v>TESTE DO TIPO VLF (VERY LOW FREQUENCY) PARA TESTE DE ISOLAÇÃO DO CABO</v>
      </c>
      <c r="C116" s="59">
        <f>'Planilha Qtd'!K129</f>
        <v>2361.2634720000001</v>
      </c>
      <c r="D116" s="60">
        <f>'Planilha Qtd'!L129</f>
        <v>4.1960993561318782E-4</v>
      </c>
      <c r="E116" s="60">
        <f t="shared" si="2"/>
        <v>0.98259481152460493</v>
      </c>
      <c r="F116" s="41" t="str">
        <f>IF(E116&lt;=$I$17,$H$17,IF(E116&lt;=$I$18,$H$18,$H$19))</f>
        <v>C</v>
      </c>
      <c r="H116" s="52"/>
      <c r="I116" s="63"/>
      <c r="J116" s="50"/>
      <c r="K116" s="51"/>
      <c r="M116" s="52"/>
      <c r="N116" s="52"/>
    </row>
    <row r="117" spans="1:14" x14ac:dyDescent="0.35">
      <c r="A117" s="58" t="str">
        <f>'Planilha Qtd'!A123</f>
        <v>3.6.1.4</v>
      </c>
      <c r="B117" s="58" t="str">
        <f>'Planilha Qtd'!D123</f>
        <v>TESTE DO TIPO VLF (VERY LOW FREQUENCY) PARA TESTE DE ISOLAÇÃO DO CABO</v>
      </c>
      <c r="C117" s="59">
        <f>'Planilha Qtd'!K123</f>
        <v>2361.2634720000001</v>
      </c>
      <c r="D117" s="60">
        <f>'Planilha Qtd'!L123</f>
        <v>4.1960993561318782E-4</v>
      </c>
      <c r="E117" s="60">
        <f t="shared" si="2"/>
        <v>0.98301442146021811</v>
      </c>
      <c r="F117" s="41" t="str">
        <f>IF(E117&lt;=$I$17,$H$17,IF(E117&lt;=$I$18,$H$18,$H$19))</f>
        <v>C</v>
      </c>
      <c r="H117" s="52"/>
      <c r="I117" s="63"/>
      <c r="J117" s="50"/>
      <c r="K117" s="51"/>
      <c r="M117" s="52"/>
      <c r="N117" s="52"/>
    </row>
    <row r="118" spans="1:14" x14ac:dyDescent="0.35">
      <c r="A118" s="58" t="str">
        <f>'Planilha Qtd'!A192</f>
        <v>4.2.4</v>
      </c>
      <c r="B118" s="58" t="str">
        <f>'Planilha Qtd'!D192</f>
        <v>TERMINAL AÉREO EM BARRA CHATA DE ALUMÍNIO 7/8" x 1/8" x 600mm. REF.: TEL940
FABRICANTE: TERMOTÉCNICA.</v>
      </c>
      <c r="C118" s="59">
        <f>'Planilha Qtd'!K192</f>
        <v>1989.3582075434008</v>
      </c>
      <c r="D118" s="60">
        <f>'Planilha Qtd'!L192</f>
        <v>3.5352025696302862E-4</v>
      </c>
      <c r="E118" s="60">
        <f t="shared" si="2"/>
        <v>0.98336794171718112</v>
      </c>
      <c r="F118" s="41" t="str">
        <f>IF(E118&lt;=$I$17,$H$17,IF(E118&lt;=$I$18,$H$18,$H$19))</f>
        <v>C</v>
      </c>
      <c r="H118" s="52"/>
      <c r="I118" s="63"/>
      <c r="J118" s="50"/>
      <c r="K118" s="51"/>
      <c r="M118" s="52"/>
      <c r="N118" s="52"/>
    </row>
    <row r="119" spans="1:14" x14ac:dyDescent="0.35">
      <c r="A119" s="58" t="str">
        <f>'Planilha Qtd'!A18</f>
        <v>2.1.1</v>
      </c>
      <c r="B119" s="58" t="str">
        <f>'Planilha Qtd'!D18</f>
        <v>ELETROCALHA PERFURADA GALVANIZADA A FOGO, 200X100 MM, COM ACESSÓRIOS</v>
      </c>
      <c r="C119" s="59">
        <f>'Planilha Qtd'!K18</f>
        <v>1965.9990619998</v>
      </c>
      <c r="D119" s="60">
        <f>'Planilha Qtd'!L18</f>
        <v>3.493692040738619E-4</v>
      </c>
      <c r="E119" s="60">
        <f t="shared" si="2"/>
        <v>0.98371731092125503</v>
      </c>
      <c r="F119" s="41" t="str">
        <f>IF(E119&lt;=$I$17,$H$17,IF(E119&lt;=$I$18,$H$18,$H$19))</f>
        <v>C</v>
      </c>
      <c r="H119" s="52"/>
      <c r="I119" s="63"/>
      <c r="J119" s="50"/>
      <c r="K119" s="51"/>
      <c r="M119" s="52"/>
      <c r="N119" s="52"/>
    </row>
    <row r="120" spans="1:14" x14ac:dyDescent="0.35">
      <c r="A120" s="58" t="str">
        <f>'Planilha Qtd'!A64</f>
        <v>3.1.2</v>
      </c>
      <c r="B120" s="58" t="str">
        <f>'Planilha Qtd'!D64</f>
        <v>LEITO PARA CABOS, TIPO PESADO, EM AÇO GALVANIZADO DE 500 X 100 MM - COM ACESSÓRIOS</v>
      </c>
      <c r="C120" s="59">
        <f>'Planilha Qtd'!K64</f>
        <v>1955.8434962443998</v>
      </c>
      <c r="D120" s="60">
        <f>'Planilha Qtd'!L64</f>
        <v>3.4756450233546188E-4</v>
      </c>
      <c r="E120" s="60">
        <f t="shared" si="2"/>
        <v>0.98406487542359045</v>
      </c>
      <c r="F120" s="41" t="str">
        <f>IF(E120&lt;=$I$17,$H$17,IF(E120&lt;=$I$18,$H$18,$H$19))</f>
        <v>C</v>
      </c>
      <c r="H120" s="52"/>
      <c r="I120" s="63"/>
      <c r="J120" s="50"/>
      <c r="K120" s="51"/>
      <c r="M120" s="52"/>
      <c r="N120" s="52"/>
    </row>
    <row r="121" spans="1:14" x14ac:dyDescent="0.35">
      <c r="A121" s="58" t="str">
        <f>'Planilha Qtd'!A200</f>
        <v>4.3.5</v>
      </c>
      <c r="B121" s="58" t="str">
        <f>'Planilha Qtd'!D200</f>
        <v>CONECTOR SPLIT-BOLT PARA CABO DE 35 MM², LATÃO, SIMPLES</v>
      </c>
      <c r="C121" s="59">
        <f>'Planilha Qtd'!K200</f>
        <v>1899.87637480272</v>
      </c>
      <c r="D121" s="60">
        <f>'Planilha Qtd'!L200</f>
        <v>3.3761882685151963E-4</v>
      </c>
      <c r="E121" s="60">
        <f t="shared" si="2"/>
        <v>0.98440249425044202</v>
      </c>
      <c r="F121" s="41" t="str">
        <f>IF(E121&lt;=$I$17,$H$17,IF(E121&lt;=$I$18,$H$18,$H$19))</f>
        <v>C</v>
      </c>
      <c r="H121" s="52"/>
      <c r="I121" s="63"/>
      <c r="J121" s="50"/>
      <c r="K121" s="51"/>
      <c r="M121" s="52"/>
      <c r="N121" s="52"/>
    </row>
    <row r="122" spans="1:14" x14ac:dyDescent="0.35">
      <c r="A122" s="58" t="str">
        <f>'Planilha Qtd'!A53</f>
        <v>2.7.10</v>
      </c>
      <c r="B122" s="58" t="str">
        <f>'Planilha Qtd'!D53</f>
        <v>CABO DE COBRE FLEXÍVEL DE 3 X 2,5 MM², ISOLAMENTO 500 V - ISOLAÇÃO PP  70°C</v>
      </c>
      <c r="C122" s="59">
        <f>'Planilha Qtd'!K53</f>
        <v>1897.7583663108001</v>
      </c>
      <c r="D122" s="60">
        <f>'Planilha Qtd'!L53</f>
        <v>3.3724244470803523E-4</v>
      </c>
      <c r="E122" s="60">
        <f t="shared" si="2"/>
        <v>0.98473973669515003</v>
      </c>
      <c r="F122" s="41" t="str">
        <f>IF(E122&lt;=$I$17,$H$17,IF(E122&lt;=$I$18,$H$18,$H$19))</f>
        <v>C</v>
      </c>
      <c r="H122" s="52"/>
      <c r="I122" s="63"/>
      <c r="J122" s="50"/>
      <c r="K122" s="51"/>
      <c r="M122" s="52"/>
      <c r="N122" s="52"/>
    </row>
    <row r="123" spans="1:14" x14ac:dyDescent="0.35">
      <c r="A123" s="58" t="str">
        <f>'Planilha Qtd'!A26</f>
        <v>2.2.4</v>
      </c>
      <c r="B123" s="58" t="str">
        <f>'Planilha Qtd'!D26</f>
        <v>SUPORTE CURTO PARA LUMINÁRIA 100X38MM GE</v>
      </c>
      <c r="C123" s="59">
        <f>'Planilha Qtd'!K26</f>
        <v>1868.4360000000001</v>
      </c>
      <c r="D123" s="60">
        <f>'Planilha Qtd'!L26</f>
        <v>3.3203169360566904E-4</v>
      </c>
      <c r="E123" s="60">
        <f t="shared" si="2"/>
        <v>0.98507176838875565</v>
      </c>
      <c r="F123" s="41" t="str">
        <f>IF(E123&lt;=$I$17,$H$17,IF(E123&lt;=$I$18,$H$18,$H$19))</f>
        <v>C</v>
      </c>
      <c r="H123" s="52"/>
      <c r="I123" s="63"/>
      <c r="J123" s="50"/>
      <c r="K123" s="51"/>
      <c r="M123" s="52"/>
      <c r="N123" s="52"/>
    </row>
    <row r="124" spans="1:14" x14ac:dyDescent="0.35">
      <c r="A124" s="58" t="str">
        <f>'Planilha Qtd'!A266</f>
        <v>6.3.1</v>
      </c>
      <c r="B124" s="58" t="str">
        <f>'Planilha Qtd'!D266</f>
        <v>FORNECIMENTO E INSTALAÇÃO DE MICRO SWITCH PARA POSSIBILITAR O MONITORAMENTO DO STATUS (ATERRADO) DAS CHAVES SECCIONADORAS DO CUBÍCULO DE MÉDIA TENSÃO SM6 DA SCHNEIDER ELECTRIC EXISTENTE.</v>
      </c>
      <c r="C124" s="59">
        <f>'Planilha Qtd'!K266</f>
        <v>1851.6029754989977</v>
      </c>
      <c r="D124" s="60">
        <f>'Planilha Qtd'!L266</f>
        <v>3.290403695070253E-4</v>
      </c>
      <c r="E124" s="60">
        <f t="shared" si="2"/>
        <v>0.98540080875826264</v>
      </c>
      <c r="F124" s="41" t="str">
        <f>IF(E124&lt;=$I$17,$H$17,IF(E124&lt;=$I$18,$H$18,$H$19))</f>
        <v>C</v>
      </c>
      <c r="H124" s="52"/>
      <c r="I124" s="63"/>
      <c r="J124" s="50"/>
      <c r="K124" s="51"/>
      <c r="M124" s="52"/>
      <c r="N124" s="52"/>
    </row>
    <row r="125" spans="1:14" x14ac:dyDescent="0.35">
      <c r="A125" s="58" t="str">
        <f>'Planilha Qtd'!A68</f>
        <v>3.2.1</v>
      </c>
      <c r="B125" s="58" t="str">
        <f>'Planilha Qtd'!D68</f>
        <v>ELETRODUTO GALVANIZADO A QUENTE CONFORME NBR5598 - 4´ COM ACESSÓRIOS</v>
      </c>
      <c r="C125" s="59">
        <f>'Planilha Qtd'!K68</f>
        <v>1849.5467622557283</v>
      </c>
      <c r="D125" s="60">
        <f>'Planilha Qtd'!L68</f>
        <v>3.2867496873034512E-4</v>
      </c>
      <c r="E125" s="60">
        <f t="shared" si="2"/>
        <v>0.98572948372699298</v>
      </c>
      <c r="F125" s="41" t="str">
        <f>IF(E125&lt;=$I$17,$H$17,IF(E125&lt;=$I$18,$H$18,$H$19))</f>
        <v>C</v>
      </c>
      <c r="H125" s="52"/>
      <c r="I125" s="63"/>
      <c r="J125" s="50"/>
      <c r="K125" s="51"/>
      <c r="M125" s="52"/>
      <c r="N125" s="52"/>
    </row>
    <row r="126" spans="1:14" x14ac:dyDescent="0.35">
      <c r="A126" s="58" t="str">
        <f>'Planilha Qtd'!A51</f>
        <v>2.7.8</v>
      </c>
      <c r="B126" s="58" t="str">
        <f>'Planilha Qtd'!D51</f>
        <v>CABO DE COBRE DE 6 MM², ISOLAMENTO 750 V - ISOLAÇÃO EM PVC 70°C - COR VERDE</v>
      </c>
      <c r="C126" s="59">
        <f>'Planilha Qtd'!K51</f>
        <v>1690.20245496864</v>
      </c>
      <c r="D126" s="60">
        <f>'Planilha Qtd'!L51</f>
        <v>3.0035857993514204E-4</v>
      </c>
      <c r="E126" s="60">
        <f t="shared" si="2"/>
        <v>0.98602984230692814</v>
      </c>
      <c r="F126" s="41" t="str">
        <f>IF(E126&lt;=$I$17,$H$17,IF(E126&lt;=$I$18,$H$18,$H$19))</f>
        <v>C</v>
      </c>
      <c r="H126" s="52"/>
      <c r="I126" s="63"/>
      <c r="J126" s="50"/>
      <c r="K126" s="51"/>
      <c r="M126" s="52"/>
      <c r="N126" s="52"/>
    </row>
    <row r="127" spans="1:14" x14ac:dyDescent="0.35">
      <c r="A127" s="58" t="str">
        <f>'Planilha Qtd'!A249</f>
        <v>5.2.2</v>
      </c>
      <c r="B127" s="58" t="str">
        <f>'Planilha Qtd'!D249</f>
        <v>PLACA DE ADVERTÊNCIA EM CHAPA DE ALUMINIO, COM PINTURA REFLETIVA "PERIGO ALTA TENSÃO"</v>
      </c>
      <c r="C127" s="59">
        <f>'Planilha Qtd'!K249</f>
        <v>1640.3173332725808</v>
      </c>
      <c r="D127" s="60">
        <f>'Planilha Qtd'!L249</f>
        <v>2.9149371036376394E-4</v>
      </c>
      <c r="E127" s="60">
        <f t="shared" si="2"/>
        <v>0.98632133601729188</v>
      </c>
      <c r="F127" s="41" t="str">
        <f>IF(E127&lt;=$I$17,$H$17,IF(E127&lt;=$I$18,$H$18,$H$19))</f>
        <v>C</v>
      </c>
      <c r="H127" s="52"/>
      <c r="I127" s="63"/>
      <c r="J127" s="50"/>
      <c r="K127" s="51"/>
      <c r="M127" s="52"/>
      <c r="N127" s="52"/>
    </row>
    <row r="128" spans="1:14" x14ac:dyDescent="0.35">
      <c r="A128" s="58" t="str">
        <f>'Planilha Qtd'!A180</f>
        <v>3.7.6.3</v>
      </c>
      <c r="B128" s="58" t="str">
        <f>'Planilha Qtd'!D180</f>
        <v>TESTE DO TIPO VLF (VERY LOW FREQUENCY) PARA TESTE DE ISOLAÇÃO DO CABO</v>
      </c>
      <c r="C128" s="59">
        <f>'Planilha Qtd'!K180</f>
        <v>1574.1756480000001</v>
      </c>
      <c r="D128" s="60">
        <f>'Planilha Qtd'!L180</f>
        <v>2.7973995707545858E-4</v>
      </c>
      <c r="E128" s="60">
        <f t="shared" si="2"/>
        <v>0.9866010759743673</v>
      </c>
      <c r="F128" s="41" t="str">
        <f>IF(E128&lt;=$I$17,$H$17,IF(E128&lt;=$I$18,$H$18,$H$19))</f>
        <v>C</v>
      </c>
      <c r="H128" s="52"/>
      <c r="I128" s="63"/>
      <c r="J128" s="50"/>
      <c r="K128" s="51"/>
      <c r="M128" s="52"/>
      <c r="N128" s="52"/>
    </row>
    <row r="129" spans="1:14" x14ac:dyDescent="0.35">
      <c r="A129" s="58" t="str">
        <f>'Planilha Qtd'!A175</f>
        <v>3.7.5.6</v>
      </c>
      <c r="B129" s="58" t="str">
        <f>'Planilha Qtd'!D175</f>
        <v>TESTE DO TIPO VLF (VERY LOW FREQUENCY) PARA TESTE DE ISOLAÇÃO DO CABO</v>
      </c>
      <c r="C129" s="59">
        <f>'Planilha Qtd'!K175</f>
        <v>1574.1756480000001</v>
      </c>
      <c r="D129" s="60">
        <f>'Planilha Qtd'!L175</f>
        <v>2.7973995707545858E-4</v>
      </c>
      <c r="E129" s="60">
        <f t="shared" si="2"/>
        <v>0.98688081593144272</v>
      </c>
      <c r="F129" s="41" t="str">
        <f>IF(E129&lt;=$I$17,$H$17,IF(E129&lt;=$I$18,$H$18,$H$19))</f>
        <v>C</v>
      </c>
      <c r="H129" s="52"/>
      <c r="I129" s="63"/>
      <c r="J129" s="50"/>
      <c r="K129" s="51"/>
      <c r="M129" s="52"/>
      <c r="N129" s="52"/>
    </row>
    <row r="130" spans="1:14" x14ac:dyDescent="0.35">
      <c r="A130" s="58" t="str">
        <f>'Planilha Qtd'!A167</f>
        <v>3.7.4.3</v>
      </c>
      <c r="B130" s="58" t="str">
        <f>'Planilha Qtd'!D167</f>
        <v>TESTE DO TIPO VLF (VERY LOW FREQUENCY) PARA TESTE DE ISOLAÇÃO DO CABO</v>
      </c>
      <c r="C130" s="59">
        <f>'Planilha Qtd'!K167</f>
        <v>1574.1756480000001</v>
      </c>
      <c r="D130" s="60">
        <f>'Planilha Qtd'!L167</f>
        <v>2.7973995707545858E-4</v>
      </c>
      <c r="E130" s="60">
        <f t="shared" si="2"/>
        <v>0.98716055588851814</v>
      </c>
      <c r="F130" s="41" t="str">
        <f>IF(E130&lt;=$I$17,$H$17,IF(E130&lt;=$I$18,$H$18,$H$19))</f>
        <v>C</v>
      </c>
      <c r="H130" s="52"/>
      <c r="I130" s="63"/>
      <c r="J130" s="50"/>
      <c r="K130" s="51"/>
      <c r="M130" s="52"/>
      <c r="N130" s="52"/>
    </row>
    <row r="131" spans="1:14" x14ac:dyDescent="0.35">
      <c r="A131" s="58" t="str">
        <f>'Planilha Qtd'!A162</f>
        <v>3.7.3.3</v>
      </c>
      <c r="B131" s="58" t="str">
        <f>'Planilha Qtd'!D162</f>
        <v>TESTE DO TIPO VLF (VERY LOW FREQUENCY) PARA TESTE DE ISOLAÇÃO DO CABO</v>
      </c>
      <c r="C131" s="59">
        <f>'Planilha Qtd'!K162</f>
        <v>1574.1756480000001</v>
      </c>
      <c r="D131" s="60">
        <f>'Planilha Qtd'!L162</f>
        <v>2.7973995707545858E-4</v>
      </c>
      <c r="E131" s="60">
        <f t="shared" si="2"/>
        <v>0.98744029584559356</v>
      </c>
      <c r="F131" s="41" t="str">
        <f>IF(E131&lt;=$I$17,$H$17,IF(E131&lt;=$I$18,$H$18,$H$19))</f>
        <v>C</v>
      </c>
      <c r="H131" s="52"/>
      <c r="I131" s="63"/>
      <c r="J131" s="50"/>
      <c r="K131" s="51"/>
      <c r="M131" s="52"/>
      <c r="N131" s="52"/>
    </row>
    <row r="132" spans="1:14" x14ac:dyDescent="0.35">
      <c r="A132" s="58" t="str">
        <f>'Planilha Qtd'!A157</f>
        <v>3.7.2.3</v>
      </c>
      <c r="B132" s="58" t="str">
        <f>'Planilha Qtd'!D157</f>
        <v>TESTE DO TIPO VLF (VERY LOW FREQUENCY) PARA TESTE DE ISOLAÇÃO DO CABO</v>
      </c>
      <c r="C132" s="59">
        <f>'Planilha Qtd'!K157</f>
        <v>1574.1756480000001</v>
      </c>
      <c r="D132" s="60">
        <f>'Planilha Qtd'!L157</f>
        <v>2.7973995707545858E-4</v>
      </c>
      <c r="E132" s="60">
        <f t="shared" si="2"/>
        <v>0.98772003580266898</v>
      </c>
      <c r="F132" s="41" t="str">
        <f>IF(E132&lt;=$I$17,$H$17,IF(E132&lt;=$I$18,$H$18,$H$19))</f>
        <v>C</v>
      </c>
      <c r="H132" s="52"/>
      <c r="I132" s="63"/>
      <c r="J132" s="50"/>
      <c r="K132" s="51"/>
      <c r="M132" s="52"/>
      <c r="N132" s="52"/>
    </row>
    <row r="133" spans="1:14" x14ac:dyDescent="0.35">
      <c r="A133" s="58" t="str">
        <f>'Planilha Qtd'!A152</f>
        <v>3.7.1.7</v>
      </c>
      <c r="B133" s="58" t="str">
        <f>'Planilha Qtd'!D152</f>
        <v>TESTE DO TIPO VLF (VERY LOW FREQUENCY) PARA TESTE DE ISOLAÇÃO DO CABO</v>
      </c>
      <c r="C133" s="59">
        <f>'Planilha Qtd'!K152</f>
        <v>1574.1756480000001</v>
      </c>
      <c r="D133" s="60">
        <f>'Planilha Qtd'!L152</f>
        <v>2.7973995707545858E-4</v>
      </c>
      <c r="E133" s="60">
        <f t="shared" si="2"/>
        <v>0.9879997757597444</v>
      </c>
      <c r="F133" s="41" t="str">
        <f>IF(E133&lt;=$I$17,$H$17,IF(E133&lt;=$I$18,$H$18,$H$19))</f>
        <v>C</v>
      </c>
      <c r="H133" s="52"/>
      <c r="I133" s="63"/>
      <c r="J133" s="50"/>
      <c r="K133" s="51"/>
      <c r="M133" s="52"/>
      <c r="N133" s="52"/>
    </row>
    <row r="134" spans="1:14" x14ac:dyDescent="0.35">
      <c r="A134" s="58" t="str">
        <f>'Planilha Qtd'!A148</f>
        <v>3.7.1.3</v>
      </c>
      <c r="B134" s="58" t="str">
        <f>'Planilha Qtd'!D148</f>
        <v>SERVIÇO DE IDENTIFICAÇÃO DOS CABOS DO CIRCUITO EXISTENTE DA CABINE 12 NO PIPE RACK</v>
      </c>
      <c r="C134" s="59">
        <f>'Planilha Qtd'!K148</f>
        <v>1574.1756480000001</v>
      </c>
      <c r="D134" s="60">
        <f>'Planilha Qtd'!L148</f>
        <v>2.7973995707545858E-4</v>
      </c>
      <c r="E134" s="60">
        <f t="shared" si="2"/>
        <v>0.98827951571681982</v>
      </c>
      <c r="F134" s="41" t="str">
        <f>IF(E134&lt;=$I$17,$H$17,IF(E134&lt;=$I$18,$H$18,$H$19))</f>
        <v>C</v>
      </c>
      <c r="H134" s="52"/>
      <c r="I134" s="63"/>
      <c r="J134" s="50"/>
      <c r="K134" s="51"/>
      <c r="M134" s="52"/>
      <c r="N134" s="52"/>
    </row>
    <row r="135" spans="1:14" x14ac:dyDescent="0.35">
      <c r="A135" s="58" t="str">
        <f>'Planilha Qtd'!A140</f>
        <v>3.6.3.8</v>
      </c>
      <c r="B135" s="58" t="str">
        <f>'Planilha Qtd'!D140</f>
        <v>TESTE DO TIPO VLF (VERY LOW FREQUENCY) PARA TESTE DE ISOLAÇÃO DO CABO</v>
      </c>
      <c r="C135" s="59">
        <f>'Planilha Qtd'!K140</f>
        <v>1574.1756480000001</v>
      </c>
      <c r="D135" s="60">
        <f>'Planilha Qtd'!L140</f>
        <v>2.7973995707545858E-4</v>
      </c>
      <c r="E135" s="60">
        <f t="shared" si="2"/>
        <v>0.98855925567389524</v>
      </c>
      <c r="F135" s="41" t="str">
        <f>IF(E135&lt;=$I$17,$H$17,IF(E135&lt;=$I$18,$H$18,$H$19))</f>
        <v>C</v>
      </c>
      <c r="H135" s="52"/>
      <c r="I135" s="63"/>
      <c r="J135" s="50"/>
      <c r="K135" s="51"/>
      <c r="M135" s="52"/>
      <c r="N135" s="52"/>
    </row>
    <row r="136" spans="1:14" x14ac:dyDescent="0.35">
      <c r="A136" s="58" t="str">
        <f>'Planilha Qtd'!A137</f>
        <v>3.6.3.5</v>
      </c>
      <c r="B136" s="58" t="str">
        <f>'Planilha Qtd'!D137</f>
        <v>SERVIÇO DE IDENTIFICAÇÃO DOS CABOS NO PIPE RACK (AREA COM CABOS ENERGIZADOS EM M.T.)</v>
      </c>
      <c r="C136" s="59">
        <f>'Planilha Qtd'!K137</f>
        <v>1574.1756480000001</v>
      </c>
      <c r="D136" s="60">
        <f>'Planilha Qtd'!L137</f>
        <v>2.7973995707545858E-4</v>
      </c>
      <c r="E136" s="60">
        <f t="shared" si="2"/>
        <v>0.98883899563097066</v>
      </c>
      <c r="F136" s="41" t="str">
        <f>IF(E136&lt;=$I$17,$H$17,IF(E136&lt;=$I$18,$H$18,$H$19))</f>
        <v>C</v>
      </c>
      <c r="H136" s="52"/>
      <c r="I136" s="63"/>
      <c r="J136" s="50"/>
      <c r="K136" s="51"/>
      <c r="M136" s="52"/>
      <c r="N136" s="52"/>
    </row>
    <row r="137" spans="1:14" x14ac:dyDescent="0.35">
      <c r="A137" s="58" t="str">
        <f>'Planilha Qtd'!A116</f>
        <v>3.5.4.3</v>
      </c>
      <c r="B137" s="58" t="str">
        <f>'Planilha Qtd'!D116</f>
        <v>TESTE DO TIPO VLF (VERY LOW FREQUENCY) PARA TESTE DE ISOLAÇÃO DO CABO</v>
      </c>
      <c r="C137" s="59">
        <f>'Planilha Qtd'!K116</f>
        <v>1574.1756480000001</v>
      </c>
      <c r="D137" s="60">
        <f>'Planilha Qtd'!L116</f>
        <v>2.7973995707545858E-4</v>
      </c>
      <c r="E137" s="60">
        <f t="shared" si="2"/>
        <v>0.98911873558804608</v>
      </c>
      <c r="F137" s="41" t="str">
        <f>IF(E137&lt;=$I$17,$H$17,IF(E137&lt;=$I$18,$H$18,$H$19))</f>
        <v>C</v>
      </c>
      <c r="H137" s="52"/>
      <c r="I137" s="63"/>
      <c r="J137" s="50"/>
      <c r="K137" s="51"/>
      <c r="M137" s="52"/>
      <c r="N137" s="52"/>
    </row>
    <row r="138" spans="1:14" x14ac:dyDescent="0.35">
      <c r="A138" s="58" t="str">
        <f>'Planilha Qtd'!A111</f>
        <v>3.5.3.6</v>
      </c>
      <c r="B138" s="58" t="str">
        <f>'Planilha Qtd'!D111</f>
        <v>TESTE DO TIPO VLF (VERY LOW FREQUENCY) PARA TESTE DE ISOLAÇÃO DO CABO APÓS EMENDA E MUFLAS</v>
      </c>
      <c r="C138" s="59">
        <f>'Planilha Qtd'!K111</f>
        <v>1574.1756480000001</v>
      </c>
      <c r="D138" s="60">
        <f>'Planilha Qtd'!L111</f>
        <v>2.7973995707545858E-4</v>
      </c>
      <c r="E138" s="60">
        <f t="shared" si="2"/>
        <v>0.9893984755451215</v>
      </c>
      <c r="F138" s="41" t="str">
        <f>IF(E138&lt;=$I$17,$H$17,IF(E138&lt;=$I$18,$H$18,$H$19))</f>
        <v>C</v>
      </c>
      <c r="H138" s="52"/>
      <c r="I138" s="63"/>
      <c r="J138" s="50"/>
      <c r="K138" s="51"/>
      <c r="M138" s="52"/>
      <c r="N138" s="52"/>
    </row>
    <row r="139" spans="1:14" x14ac:dyDescent="0.35">
      <c r="A139" s="58" t="str">
        <f>'Planilha Qtd'!A108</f>
        <v>3.5.3.3</v>
      </c>
      <c r="B139" s="58" t="str">
        <f>'Planilha Qtd'!D108</f>
        <v>SERVIÇO DE IDENTIFICAÇÃO DOS CABOS NO PIPE RACK (AREA COM CABOS ENERGIZADOS EM M.T.)</v>
      </c>
      <c r="C139" s="59">
        <f>'Planilha Qtd'!K108</f>
        <v>1574.1756480000001</v>
      </c>
      <c r="D139" s="60">
        <f>'Planilha Qtd'!L108</f>
        <v>2.7973995707545858E-4</v>
      </c>
      <c r="E139" s="60">
        <f t="shared" si="2"/>
        <v>0.98967821550219692</v>
      </c>
      <c r="F139" s="41" t="str">
        <f>IF(E139&lt;=$I$17,$H$17,IF(E139&lt;=$I$18,$H$18,$H$19))</f>
        <v>C</v>
      </c>
      <c r="H139" s="52"/>
      <c r="I139" s="63"/>
      <c r="J139" s="50"/>
      <c r="K139" s="51"/>
      <c r="M139" s="52"/>
      <c r="N139" s="52"/>
    </row>
    <row r="140" spans="1:14" x14ac:dyDescent="0.35">
      <c r="A140" s="58" t="str">
        <f>'Planilha Qtd'!A103</f>
        <v>3.5.2.6</v>
      </c>
      <c r="B140" s="58" t="str">
        <f>'Planilha Qtd'!D103</f>
        <v>TESTE DO TIPO VLF (VERY LOW FREQUENCY) PARA TESTE DE ISOLAÇÃO DO CABO APÓS EMENDAS E MUFLAS</v>
      </c>
      <c r="C140" s="59">
        <f>'Planilha Qtd'!K103</f>
        <v>1574.1756480000001</v>
      </c>
      <c r="D140" s="60">
        <f>'Planilha Qtd'!L103</f>
        <v>2.7973995707545858E-4</v>
      </c>
      <c r="E140" s="60">
        <f t="shared" si="2"/>
        <v>0.98995795545927234</v>
      </c>
      <c r="F140" s="41" t="str">
        <f>IF(E140&lt;=$I$17,$H$17,IF(E140&lt;=$I$18,$H$18,$H$19))</f>
        <v>C</v>
      </c>
      <c r="H140" s="52"/>
      <c r="I140" s="63"/>
      <c r="J140" s="50"/>
      <c r="K140" s="51"/>
      <c r="M140" s="52"/>
      <c r="N140" s="52"/>
    </row>
    <row r="141" spans="1:14" x14ac:dyDescent="0.35">
      <c r="A141" s="58" t="str">
        <f>'Planilha Qtd'!A100</f>
        <v>3.5.2.3</v>
      </c>
      <c r="B141" s="58" t="str">
        <f>'Planilha Qtd'!D100</f>
        <v>SERVIÇO DE IDENTIFICAÇÃO DOS CABOS DO CIRCUITO EXISTENTE DA CABINE 18 NO PIPE RACK</v>
      </c>
      <c r="C141" s="59">
        <f>'Planilha Qtd'!K100</f>
        <v>1574.1756480000001</v>
      </c>
      <c r="D141" s="60">
        <f>'Planilha Qtd'!L100</f>
        <v>2.7973995707545858E-4</v>
      </c>
      <c r="E141" s="60">
        <f t="shared" si="2"/>
        <v>0.99023769541634776</v>
      </c>
      <c r="F141" s="41" t="str">
        <f>IF(E141&lt;=$I$17,$H$17,IF(E141&lt;=$I$18,$H$18,$H$19))</f>
        <v>C</v>
      </c>
      <c r="H141" s="52"/>
      <c r="I141" s="63"/>
      <c r="J141" s="50"/>
      <c r="K141" s="51"/>
      <c r="M141" s="52"/>
      <c r="N141" s="52"/>
    </row>
    <row r="142" spans="1:14" x14ac:dyDescent="0.35">
      <c r="A142" s="58" t="str">
        <f>'Planilha Qtd'!A95</f>
        <v>3.5.1.6</v>
      </c>
      <c r="B142" s="58" t="str">
        <f>'Planilha Qtd'!D95</f>
        <v>TESTE DO TIPO VLF (VERY LOW FREQUENCY) PARA TESTE DE ISOLAÇÃO DO CABO APÓS EMENDAS E MUFLAS</v>
      </c>
      <c r="C142" s="59">
        <f>'Planilha Qtd'!K95</f>
        <v>1574.1756480000001</v>
      </c>
      <c r="D142" s="60">
        <f>'Planilha Qtd'!L95</f>
        <v>2.7973995707545858E-4</v>
      </c>
      <c r="E142" s="60">
        <f t="shared" si="2"/>
        <v>0.99051743537342318</v>
      </c>
      <c r="F142" s="41" t="str">
        <f>IF(E142&lt;=$I$17,$H$17,IF(E142&lt;=$I$18,$H$18,$H$19))</f>
        <v>C</v>
      </c>
      <c r="H142" s="52"/>
      <c r="I142" s="63"/>
      <c r="J142" s="50"/>
      <c r="K142" s="51"/>
      <c r="M142" s="52"/>
      <c r="N142" s="52"/>
    </row>
    <row r="143" spans="1:14" x14ac:dyDescent="0.35">
      <c r="A143" s="58" t="str">
        <f>'Planilha Qtd'!A92</f>
        <v>3.5.1.3</v>
      </c>
      <c r="B143" s="58" t="str">
        <f>'Planilha Qtd'!D92</f>
        <v>SERVIÇO DE IDENTIFICAÇÃO DOS CABOS NO PIPE RACK</v>
      </c>
      <c r="C143" s="59">
        <f>'Planilha Qtd'!K92</f>
        <v>1574.1756480000001</v>
      </c>
      <c r="D143" s="60">
        <f>'Planilha Qtd'!L92</f>
        <v>2.7973995707545858E-4</v>
      </c>
      <c r="E143" s="60">
        <f t="shared" si="2"/>
        <v>0.9907971753304986</v>
      </c>
      <c r="F143" s="41" t="str">
        <f>IF(E143&lt;=$I$17,$H$17,IF(E143&lt;=$I$18,$H$18,$H$19))</f>
        <v>C</v>
      </c>
      <c r="H143" s="52"/>
      <c r="I143" s="63"/>
      <c r="J143" s="50"/>
      <c r="K143" s="51"/>
      <c r="M143" s="52"/>
      <c r="N143" s="52"/>
    </row>
    <row r="144" spans="1:14" x14ac:dyDescent="0.35">
      <c r="A144" s="58" t="str">
        <f>'Planilha Qtd'!A25</f>
        <v>2.2.3</v>
      </c>
      <c r="B144" s="58" t="str">
        <f>'Planilha Qtd'!D25</f>
        <v>TOMADA SIMPLES, 2P+T, 20A</v>
      </c>
      <c r="C144" s="59">
        <f>'Planilha Qtd'!K25</f>
        <v>1461.2634960000003</v>
      </c>
      <c r="D144" s="60">
        <f>'Planilha Qtd'!L25</f>
        <v>2.5967482610109247E-4</v>
      </c>
      <c r="E144" s="60">
        <f t="shared" si="2"/>
        <v>0.99105685015659972</v>
      </c>
      <c r="F144" s="41" t="str">
        <f>IF(E144&lt;=$I$17,$H$17,IF(E144&lt;=$I$18,$H$18,$H$19))</f>
        <v>C</v>
      </c>
      <c r="H144" s="52"/>
      <c r="I144" s="63"/>
      <c r="J144" s="50"/>
      <c r="K144" s="51"/>
      <c r="M144" s="52"/>
      <c r="N144" s="52"/>
    </row>
    <row r="145" spans="1:14" x14ac:dyDescent="0.35">
      <c r="A145" s="58" t="str">
        <f>'Planilha Qtd'!A59</f>
        <v>2.8.4</v>
      </c>
      <c r="B145" s="58" t="str">
        <f>'Planilha Qtd'!D59</f>
        <v>BLOCO AUTÔNOMO DE ILUMINAÇÃO DE EMERGÊNCIA, 110/220V, MONTADA COM 2 LÂMPADAS LÂMPADAS LED DE 11W, FORNECIDO COM CABO FLEXÍVEL #3x1,5mm² E PLUG 2P+T-10A.</v>
      </c>
      <c r="C145" s="59">
        <f>'Planilha Qtd'!K59</f>
        <v>1437.205770845914</v>
      </c>
      <c r="D145" s="60">
        <f>'Planilha Qtd'!L59</f>
        <v>2.5539963164583098E-4</v>
      </c>
      <c r="E145" s="60">
        <f t="shared" si="2"/>
        <v>0.9913122497882455</v>
      </c>
      <c r="F145" s="41" t="str">
        <f>IF(E145&lt;=$I$17,$H$17,IF(E145&lt;=$I$18,$H$18,$H$19))</f>
        <v>C</v>
      </c>
      <c r="H145" s="52"/>
      <c r="I145" s="63"/>
      <c r="J145" s="50"/>
      <c r="K145" s="51"/>
      <c r="M145" s="52"/>
      <c r="N145" s="52"/>
    </row>
    <row r="146" spans="1:14" x14ac:dyDescent="0.35">
      <c r="A146" s="58" t="str">
        <f>'Planilha Qtd'!A52</f>
        <v>2.7.9</v>
      </c>
      <c r="B146" s="58" t="str">
        <f>'Planilha Qtd'!D52</f>
        <v>CABO DE COBRE DE 2,5 MM², ISOLAMENTO 750 V - ISOLAÇÃO EM PVC 70°C - COR AMARELO</v>
      </c>
      <c r="C146" s="59">
        <f>'Planilha Qtd'!K52</f>
        <v>1404.0911564027201</v>
      </c>
      <c r="D146" s="60">
        <f>'Planilha Qtd'!L52</f>
        <v>2.4951497650288127E-4</v>
      </c>
      <c r="E146" s="60">
        <f t="shared" si="2"/>
        <v>0.99156176476474833</v>
      </c>
      <c r="F146" s="41" t="str">
        <f>IF(E146&lt;=$I$17,$H$17,IF(E146&lt;=$I$18,$H$18,$H$19))</f>
        <v>C</v>
      </c>
      <c r="H146" s="52"/>
      <c r="I146" s="63"/>
      <c r="J146" s="50"/>
      <c r="K146" s="51"/>
      <c r="M146" s="52"/>
      <c r="N146" s="52"/>
    </row>
    <row r="147" spans="1:14" x14ac:dyDescent="0.35">
      <c r="A147" s="58" t="str">
        <f>'Planilha Qtd'!A23</f>
        <v>2.2.2</v>
      </c>
      <c r="B147" s="58" t="str">
        <f>'Planilha Qtd'!D23</f>
        <v>SUPORTE PARA PERFILADO 100X38MM GE</v>
      </c>
      <c r="C147" s="59">
        <f>'Planilha Qtd'!K23</f>
        <v>1403.8304600000001</v>
      </c>
      <c r="D147" s="60">
        <f>'Planilha Qtd'!L23</f>
        <v>2.4946864927084762E-4</v>
      </c>
      <c r="E147" s="60">
        <f t="shared" ref="E147:E210" si="3">D147+E146</f>
        <v>0.99181123341401922</v>
      </c>
      <c r="F147" s="41" t="str">
        <f>IF(E147&lt;=$I$17,$H$17,IF(E147&lt;=$I$18,$H$18,$H$19))</f>
        <v>C</v>
      </c>
      <c r="H147" s="52"/>
      <c r="I147" s="63"/>
      <c r="J147" s="50"/>
      <c r="K147" s="51"/>
      <c r="M147" s="52"/>
      <c r="N147" s="52"/>
    </row>
    <row r="148" spans="1:14" x14ac:dyDescent="0.35">
      <c r="A148" s="58" t="str">
        <f>'Planilha Qtd'!A251</f>
        <v>5.2.4</v>
      </c>
      <c r="B148" s="58" t="str">
        <f>'Planilha Qtd'!D251</f>
        <v>ARMÁRIO PARA EPI. REF.:  40X40X30 cm - 2 PORTAS - VERDE.</v>
      </c>
      <c r="C148" s="59">
        <f>'Planilha Qtd'!K251</f>
        <v>1322.1900203100636</v>
      </c>
      <c r="D148" s="60">
        <f>'Planilha Qtd'!L251</f>
        <v>2.3496067925905107E-4</v>
      </c>
      <c r="E148" s="60">
        <f t="shared" si="3"/>
        <v>0.99204619409327832</v>
      </c>
      <c r="F148" s="41" t="str">
        <f>IF(E148&lt;=$I$17,$H$17,IF(E148&lt;=$I$18,$H$18,$H$19))</f>
        <v>C</v>
      </c>
      <c r="H148" s="52"/>
      <c r="I148" s="63"/>
      <c r="J148" s="50"/>
      <c r="K148" s="51"/>
      <c r="M148" s="52"/>
      <c r="N148" s="52"/>
    </row>
    <row r="149" spans="1:14" x14ac:dyDescent="0.35">
      <c r="A149" s="58" t="str">
        <f>'Planilha Qtd'!A256</f>
        <v>5.2.9</v>
      </c>
      <c r="B149" s="58" t="str">
        <f>'Planilha Qtd'!D256</f>
        <v>CONJUNTO DE ATERRAMENTO PARA ATERRAMENTO TEMPORÁRIO 15kV COM BASTÃO PARA BARRAMENTO.</v>
      </c>
      <c r="C149" s="59">
        <f>'Planilha Qtd'!K256</f>
        <v>1315.4197389704216</v>
      </c>
      <c r="D149" s="60">
        <f>'Planilha Qtd'!L256</f>
        <v>2.3375756179643087E-4</v>
      </c>
      <c r="E149" s="60">
        <f t="shared" si="3"/>
        <v>0.99227995165507477</v>
      </c>
      <c r="F149" s="41" t="str">
        <f>IF(E149&lt;=$I$17,$H$17,IF(E149&lt;=$I$18,$H$18,$H$19))</f>
        <v>C</v>
      </c>
      <c r="H149" s="52"/>
      <c r="I149" s="63"/>
      <c r="J149" s="50"/>
      <c r="K149" s="51"/>
      <c r="M149" s="52"/>
      <c r="N149" s="52"/>
    </row>
    <row r="150" spans="1:14" x14ac:dyDescent="0.35">
      <c r="A150" s="58" t="str">
        <f>'Planilha Qtd'!A76</f>
        <v>3.3.4</v>
      </c>
      <c r="B150" s="58" t="str">
        <f>'Planilha Qtd'!D76</f>
        <v xml:space="preserve">CHUMBADOR COM PARAFUSO CABEÇA SEXTAVADA Ø3/8'' </v>
      </c>
      <c r="C150" s="59">
        <f>'Planilha Qtd'!K76</f>
        <v>1260.2500940933398</v>
      </c>
      <c r="D150" s="60">
        <f>'Planilha Qtd'!L76</f>
        <v>2.2395360242925922E-4</v>
      </c>
      <c r="E150" s="60">
        <f t="shared" si="3"/>
        <v>0.99250390525750398</v>
      </c>
      <c r="F150" s="41" t="str">
        <f>IF(E150&lt;=$I$17,$H$17,IF(E150&lt;=$I$18,$H$18,$H$19))</f>
        <v>C</v>
      </c>
      <c r="H150" s="52"/>
      <c r="I150" s="63"/>
      <c r="J150" s="50"/>
      <c r="K150" s="51"/>
      <c r="M150" s="52"/>
      <c r="N150" s="52"/>
    </row>
    <row r="151" spans="1:14" x14ac:dyDescent="0.35">
      <c r="A151" s="58" t="str">
        <f>'Planilha Qtd'!A34</f>
        <v>2.4.3</v>
      </c>
      <c r="B151" s="58" t="str">
        <f>'Planilha Qtd'!D34</f>
        <v>BRAÇADEIRA PARA FIXAÇÃO DE ELETRODUTO, ATÉ 4´</v>
      </c>
      <c r="C151" s="59">
        <f>'Planilha Qtd'!K34</f>
        <v>1226.1618687108</v>
      </c>
      <c r="D151" s="60">
        <f>'Planilha Qtd'!L34</f>
        <v>2.1789593109035519E-4</v>
      </c>
      <c r="E151" s="60">
        <f t="shared" si="3"/>
        <v>0.99272180118859432</v>
      </c>
      <c r="F151" s="41" t="str">
        <f>IF(E151&lt;=$I$17,$H$17,IF(E151&lt;=$I$18,$H$18,$H$19))</f>
        <v>C</v>
      </c>
      <c r="H151" s="52"/>
      <c r="I151" s="63"/>
      <c r="J151" s="50"/>
      <c r="K151" s="51"/>
      <c r="M151" s="52"/>
      <c r="N151" s="52"/>
    </row>
    <row r="152" spans="1:14" x14ac:dyDescent="0.35">
      <c r="A152" s="58" t="str">
        <f>'Planilha Qtd'!A74</f>
        <v>3.3.2</v>
      </c>
      <c r="B152" s="58" t="str">
        <f>'Planilha Qtd'!D74</f>
        <v>VERGALHÃO COM ROSCA, PORCA E ARRUELA DE DIÂMETRO 3/8´ (TIRANTE)</v>
      </c>
      <c r="C152" s="59">
        <f>'Planilha Qtd'!K74</f>
        <v>1210.3035138133284</v>
      </c>
      <c r="D152" s="60">
        <f>'Planilha Qtd'!L74</f>
        <v>2.1507781131830669E-4</v>
      </c>
      <c r="E152" s="60">
        <f t="shared" si="3"/>
        <v>0.99293687899991268</v>
      </c>
      <c r="F152" s="41" t="str">
        <f>IF(E152&lt;=$I$17,$H$17,IF(E152&lt;=$I$18,$H$18,$H$19))</f>
        <v>C</v>
      </c>
      <c r="H152" s="52"/>
      <c r="I152" s="63"/>
      <c r="J152" s="50"/>
      <c r="K152" s="51"/>
      <c r="M152" s="52"/>
      <c r="N152" s="52"/>
    </row>
    <row r="153" spans="1:14" x14ac:dyDescent="0.35">
      <c r="A153" s="58" t="str">
        <f>'Planilha Qtd'!A149</f>
        <v>3.7.1.4</v>
      </c>
      <c r="B153" s="58" t="str">
        <f>'Planilha Qtd'!D149</f>
        <v>SERVIÇO DE SECCIONAMENTO DOS CABOS DO CIRCUITO EXISTENTE DA CABINE 12</v>
      </c>
      <c r="C153" s="59">
        <f>'Planilha Qtd'!K149</f>
        <v>1180.631736</v>
      </c>
      <c r="D153" s="60">
        <f>'Planilha Qtd'!L149</f>
        <v>2.0980496780659391E-4</v>
      </c>
      <c r="E153" s="60">
        <f t="shared" si="3"/>
        <v>0.99314668396771932</v>
      </c>
      <c r="F153" s="41" t="str">
        <f>IF(E153&lt;=$I$17,$H$17,IF(E153&lt;=$I$18,$H$18,$H$19))</f>
        <v>C</v>
      </c>
      <c r="H153" s="52"/>
      <c r="I153" s="63"/>
      <c r="J153" s="50"/>
      <c r="K153" s="51"/>
      <c r="M153" s="52"/>
      <c r="N153" s="52"/>
    </row>
    <row r="154" spans="1:14" x14ac:dyDescent="0.35">
      <c r="A154" s="58" t="str">
        <f>'Planilha Qtd'!A138</f>
        <v>3.6.3.6</v>
      </c>
      <c r="B154" s="58" t="str">
        <f>'Planilha Qtd'!D138</f>
        <v>SERVIÇO DE SECCIONAMENTO DOS CABOS DO CIRCUITO EXISTENTE</v>
      </c>
      <c r="C154" s="59">
        <f>'Planilha Qtd'!K138</f>
        <v>1180.631736</v>
      </c>
      <c r="D154" s="60">
        <f>'Planilha Qtd'!L138</f>
        <v>2.0980496780659391E-4</v>
      </c>
      <c r="E154" s="60">
        <f t="shared" si="3"/>
        <v>0.99335648893552597</v>
      </c>
      <c r="F154" s="41" t="str">
        <f>IF(E154&lt;=$I$17,$H$17,IF(E154&lt;=$I$18,$H$18,$H$19))</f>
        <v>C</v>
      </c>
      <c r="H154" s="52"/>
      <c r="I154" s="63"/>
      <c r="J154" s="50"/>
      <c r="K154" s="51"/>
      <c r="M154" s="52"/>
      <c r="N154" s="52"/>
    </row>
    <row r="155" spans="1:14" x14ac:dyDescent="0.35">
      <c r="A155" s="58" t="str">
        <f>'Planilha Qtd'!A109</f>
        <v>3.5.3.4</v>
      </c>
      <c r="B155" s="58" t="str">
        <f>'Planilha Qtd'!D109</f>
        <v>SERVIÇO DE SECCIONAMENTO DOS CABOS DO CIRCUITO EXISTENTE DA CABINE 19</v>
      </c>
      <c r="C155" s="59">
        <f>'Planilha Qtd'!K109</f>
        <v>1180.631736</v>
      </c>
      <c r="D155" s="60">
        <f>'Planilha Qtd'!L109</f>
        <v>2.0980496780659391E-4</v>
      </c>
      <c r="E155" s="60">
        <f t="shared" si="3"/>
        <v>0.99356629390333262</v>
      </c>
      <c r="F155" s="41" t="str">
        <f>IF(E155&lt;=$I$17,$H$17,IF(E155&lt;=$I$18,$H$18,$H$19))</f>
        <v>C</v>
      </c>
      <c r="H155" s="52"/>
      <c r="I155" s="63"/>
      <c r="J155" s="50"/>
      <c r="K155" s="51"/>
      <c r="M155" s="52"/>
      <c r="N155" s="52"/>
    </row>
    <row r="156" spans="1:14" x14ac:dyDescent="0.35">
      <c r="A156" s="58" t="str">
        <f>'Planilha Qtd'!A101</f>
        <v>3.5.2.4</v>
      </c>
      <c r="B156" s="58" t="str">
        <f>'Planilha Qtd'!D101</f>
        <v>SERVIÇO DE SECCIONAMENTO DOS CABOS DO CIRCUITO EXISTENTE DA CABINE 18</v>
      </c>
      <c r="C156" s="59">
        <f>'Planilha Qtd'!K101</f>
        <v>1180.631736</v>
      </c>
      <c r="D156" s="60">
        <f>'Planilha Qtd'!L101</f>
        <v>2.0980496780659391E-4</v>
      </c>
      <c r="E156" s="60">
        <f t="shared" si="3"/>
        <v>0.99377609887113927</v>
      </c>
      <c r="F156" s="41" t="str">
        <f>IF(E156&lt;=$I$17,$H$17,IF(E156&lt;=$I$18,$H$18,$H$19))</f>
        <v>C</v>
      </c>
      <c r="H156" s="52"/>
      <c r="I156" s="63"/>
      <c r="J156" s="50"/>
      <c r="K156" s="51"/>
      <c r="M156" s="52"/>
      <c r="N156" s="52"/>
    </row>
    <row r="157" spans="1:14" x14ac:dyDescent="0.35">
      <c r="A157" s="58" t="str">
        <f>'Planilha Qtd'!A93</f>
        <v>3.5.1.4</v>
      </c>
      <c r="B157" s="58" t="str">
        <f>'Planilha Qtd'!D93</f>
        <v>SERVIÇO DE SECCIONAMENTO DOS CABOS DO CIRCUITO EXISTENTE DA CABINE 13B</v>
      </c>
      <c r="C157" s="59">
        <f>'Planilha Qtd'!K93</f>
        <v>1180.631736</v>
      </c>
      <c r="D157" s="60">
        <f>'Planilha Qtd'!L93</f>
        <v>2.0980496780659391E-4</v>
      </c>
      <c r="E157" s="60">
        <f t="shared" si="3"/>
        <v>0.99398590383894592</v>
      </c>
      <c r="F157" s="41" t="str">
        <f>IF(E157&lt;=$I$17,$H$17,IF(E157&lt;=$I$18,$H$18,$H$19))</f>
        <v>C</v>
      </c>
      <c r="H157" s="52"/>
      <c r="I157" s="63"/>
      <c r="J157" s="50"/>
      <c r="K157" s="51"/>
      <c r="M157" s="52"/>
      <c r="N157" s="52"/>
    </row>
    <row r="158" spans="1:14" x14ac:dyDescent="0.35">
      <c r="A158" s="58" t="str">
        <f>'Planilha Qtd'!A70</f>
        <v>3.2.3</v>
      </c>
      <c r="B158" s="58" t="str">
        <f>'Planilha Qtd'!D70</f>
        <v>CONDULETE METÁLICO DE 4´</v>
      </c>
      <c r="C158" s="59">
        <f>'Planilha Qtd'!K70</f>
        <v>1158.4609208296001</v>
      </c>
      <c r="D158" s="60">
        <f>'Planilha Qtd'!L70</f>
        <v>2.0586508797680787E-4</v>
      </c>
      <c r="E158" s="60">
        <f t="shared" si="3"/>
        <v>0.99419176892692274</v>
      </c>
      <c r="F158" s="41" t="str">
        <f>IF(E158&lt;=$I$17,$H$17,IF(E158&lt;=$I$18,$H$18,$H$19))</f>
        <v>C</v>
      </c>
      <c r="H158" s="52"/>
      <c r="I158" s="63"/>
      <c r="J158" s="50"/>
      <c r="K158" s="51"/>
      <c r="M158" s="52"/>
      <c r="N158" s="52"/>
    </row>
    <row r="159" spans="1:14" x14ac:dyDescent="0.35">
      <c r="A159" s="58" t="str">
        <f>'Planilha Qtd'!A32</f>
        <v>2.4.1</v>
      </c>
      <c r="B159" s="58" t="str">
        <f>'Planilha Qtd'!D32</f>
        <v>VERGALHÃO COM ROSCA, PORCA E ARRUELA DE DIÂMETRO 1/4´ (TIRANTE)</v>
      </c>
      <c r="C159" s="59">
        <f>'Planilha Qtd'!K32</f>
        <v>1034.5750055831961</v>
      </c>
      <c r="D159" s="60">
        <f>'Planilha Qtd'!L32</f>
        <v>1.8384985692091303E-4</v>
      </c>
      <c r="E159" s="60">
        <f t="shared" si="3"/>
        <v>0.99437561878384362</v>
      </c>
      <c r="F159" s="41" t="str">
        <f>IF(E159&lt;=$I$17,$H$17,IF(E159&lt;=$I$18,$H$18,$H$19))</f>
        <v>C</v>
      </c>
      <c r="H159" s="52"/>
      <c r="I159" s="63"/>
      <c r="J159" s="50"/>
      <c r="K159" s="51"/>
      <c r="M159" s="52"/>
      <c r="N159" s="52"/>
    </row>
    <row r="160" spans="1:14" x14ac:dyDescent="0.35">
      <c r="A160" s="58" t="str">
        <f>'Planilha Qtd'!A49</f>
        <v>2.7.6</v>
      </c>
      <c r="B160" s="58" t="str">
        <f>'Planilha Qtd'!D49</f>
        <v>CABO DE COBRE DE 2,5 MM², ISOLAMENTO 750 V - ISOLAÇÃO EM PVC 70°C - COR VERDE</v>
      </c>
      <c r="C160" s="59">
        <f>'Planilha Qtd'!K49</f>
        <v>1027.3837729776001</v>
      </c>
      <c r="D160" s="60">
        <f>'Planilha Qtd'!L49</f>
        <v>1.8257193402649848E-4</v>
      </c>
      <c r="E160" s="60">
        <f t="shared" si="3"/>
        <v>0.99455819071787011</v>
      </c>
      <c r="F160" s="41" t="str">
        <f>IF(E160&lt;=$I$17,$H$17,IF(E160&lt;=$I$18,$H$18,$H$19))</f>
        <v>C</v>
      </c>
      <c r="H160" s="52"/>
      <c r="I160" s="63"/>
      <c r="J160" s="50"/>
      <c r="K160" s="51"/>
      <c r="M160" s="52"/>
      <c r="N160" s="52"/>
    </row>
    <row r="161" spans="1:14" x14ac:dyDescent="0.35">
      <c r="A161" s="58" t="str">
        <f>'Planilha Qtd'!A58</f>
        <v>2.8.3</v>
      </c>
      <c r="B161" s="58" t="str">
        <f>'Planilha Qtd'!D58</f>
        <v>BLOCO AUTÔNOMO DE ILUMINAÇÃO DE EMERGÊNCIA COM IDICAÇÃO DE "SAIDA" COM AUTONOMIA MÍNIMA DE 1 HORA, EQUIPADO COM 2 LÂMPADAS DE 11 W</v>
      </c>
      <c r="C161" s="59">
        <f>'Planilha Qtd'!K58</f>
        <v>1007.2295041974405</v>
      </c>
      <c r="D161" s="60">
        <f>'Planilha Qtd'!L58</f>
        <v>1.7899040594822327E-4</v>
      </c>
      <c r="E161" s="60">
        <f t="shared" si="3"/>
        <v>0.99473718112381837</v>
      </c>
      <c r="F161" s="41" t="str">
        <f>IF(E161&lt;=$I$17,$H$17,IF(E161&lt;=$I$18,$H$18,$H$19))</f>
        <v>C</v>
      </c>
      <c r="H161" s="52"/>
      <c r="I161" s="63"/>
      <c r="J161" s="50"/>
      <c r="K161" s="51"/>
      <c r="M161" s="52"/>
      <c r="N161" s="52"/>
    </row>
    <row r="162" spans="1:14" x14ac:dyDescent="0.35">
      <c r="A162" s="58" t="str">
        <f>'Planilha Qtd'!A250</f>
        <v>5.2.3</v>
      </c>
      <c r="B162" s="58" t="str">
        <f>'Planilha Qtd'!D250</f>
        <v>PLACA DE ADVERTÊNCIA "NÃO MANOBRAR ESTA CHAVE SOBRE CARGA". 
REF.:  MATERIAL: PVC - TAM.: 250 x 150 mm</v>
      </c>
      <c r="C162" s="59">
        <f>'Planilha Qtd'!K250</f>
        <v>999.92018415711004</v>
      </c>
      <c r="D162" s="60">
        <f>'Planilha Qtd'!L250</f>
        <v>1.776914982456866E-4</v>
      </c>
      <c r="E162" s="60">
        <f t="shared" si="3"/>
        <v>0.99491487262206402</v>
      </c>
      <c r="F162" s="41" t="str">
        <f>IF(E162&lt;=$I$17,$H$17,IF(E162&lt;=$I$18,$H$18,$H$19))</f>
        <v>C</v>
      </c>
      <c r="H162" s="52"/>
      <c r="I162" s="63"/>
      <c r="J162" s="50"/>
      <c r="K162" s="51"/>
      <c r="M162" s="52"/>
      <c r="N162" s="52"/>
    </row>
    <row r="163" spans="1:14" x14ac:dyDescent="0.35">
      <c r="A163" s="58" t="str">
        <f>'Planilha Qtd'!A19</f>
        <v>2.1.2</v>
      </c>
      <c r="B163" s="58" t="str">
        <f>'Planilha Qtd'!D19</f>
        <v>TAMPA DE ENCAIXE PARA ELETROCALHA, GALVANIZADA A FOGO, L= 200 MM</v>
      </c>
      <c r="C163" s="59">
        <f>'Planilha Qtd'!K19</f>
        <v>968.47910317332003</v>
      </c>
      <c r="D163" s="60">
        <f>'Planilha Qtd'!L19</f>
        <v>1.7210423950744737E-4</v>
      </c>
      <c r="E163" s="60">
        <f t="shared" si="3"/>
        <v>0.99508697686157144</v>
      </c>
      <c r="F163" s="41" t="str">
        <f>IF(E163&lt;=$I$17,$H$17,IF(E163&lt;=$I$18,$H$18,$H$19))</f>
        <v>C</v>
      </c>
      <c r="H163" s="52"/>
      <c r="I163" s="63"/>
      <c r="J163" s="50"/>
      <c r="K163" s="51"/>
      <c r="M163" s="52"/>
      <c r="N163" s="52"/>
    </row>
    <row r="164" spans="1:14" x14ac:dyDescent="0.35">
      <c r="A164" s="58" t="str">
        <f>'Planilha Qtd'!A85</f>
        <v>3.4.5</v>
      </c>
      <c r="B164" s="58" t="str">
        <f>'Planilha Qtd'!D85</f>
        <v>TERMINAL DE PRESSÃO/COMPRESSÃO PARA CABO DE 120 MM²</v>
      </c>
      <c r="C164" s="59">
        <f>'Planilha Qtd'!K85</f>
        <v>937.39334665472006</v>
      </c>
      <c r="D164" s="60">
        <f>'Planilha Qtd'!L85</f>
        <v>1.6658012394561692E-4</v>
      </c>
      <c r="E164" s="60">
        <f t="shared" si="3"/>
        <v>0.9952535569855171</v>
      </c>
      <c r="F164" s="41" t="str">
        <f>IF(E164&lt;=$I$17,$H$17,IF(E164&lt;=$I$18,$H$18,$H$19))</f>
        <v>C</v>
      </c>
      <c r="H164" s="52"/>
      <c r="I164" s="63"/>
      <c r="J164" s="50"/>
      <c r="K164" s="51"/>
      <c r="M164" s="52"/>
      <c r="N164" s="52"/>
    </row>
    <row r="165" spans="1:14" x14ac:dyDescent="0.35">
      <c r="A165" s="58" t="str">
        <f>'Planilha Qtd'!A206</f>
        <v>4.3.11</v>
      </c>
      <c r="B165" s="58" t="str">
        <f>'Planilha Qtd'!D206</f>
        <v>SOLDA EXOTÉRMICA CONEXÃO CABO-CABO HORIZONTAL EM T, BITOLA 70-70 MM²</v>
      </c>
      <c r="C165" s="59">
        <f>'Planilha Qtd'!K206</f>
        <v>919.49390772324364</v>
      </c>
      <c r="D165" s="60">
        <f>'Planilha Qtd'!L206</f>
        <v>1.6339929194333835E-4</v>
      </c>
      <c r="E165" s="60">
        <f t="shared" si="3"/>
        <v>0.99541695627746041</v>
      </c>
      <c r="F165" s="41" t="str">
        <f>IF(E165&lt;=$I$17,$H$17,IF(E165&lt;=$I$18,$H$18,$H$19))</f>
        <v>C</v>
      </c>
      <c r="H165" s="52"/>
      <c r="I165" s="63"/>
      <c r="J165" s="50"/>
      <c r="K165" s="51"/>
      <c r="M165" s="52"/>
      <c r="N165" s="52"/>
    </row>
    <row r="166" spans="1:14" x14ac:dyDescent="0.35">
      <c r="A166" s="58" t="str">
        <f>'Planilha Qtd'!A40</f>
        <v>2.5.5</v>
      </c>
      <c r="B166" s="58" t="str">
        <f>'Planilha Qtd'!D40</f>
        <v>CONJUNTO 1 TOMADAS 2P+T DE 20 A COR BRANCA E 1 TOMADAS 2P+T DE 20 A COR VERMELHA - REF: TRAMONTINA</v>
      </c>
      <c r="C166" s="59">
        <f>'Planilha Qtd'!K40</f>
        <v>911.13732000000005</v>
      </c>
      <c r="D166" s="60">
        <f>'Planilha Qtd'!L40</f>
        <v>1.6191427882299977E-4</v>
      </c>
      <c r="E166" s="60">
        <f t="shared" si="3"/>
        <v>0.99557887055628336</v>
      </c>
      <c r="F166" s="41" t="str">
        <f>IF(E166&lt;=$I$17,$H$17,IF(E166&lt;=$I$18,$H$18,$H$19))</f>
        <v>C</v>
      </c>
      <c r="H166" s="52"/>
      <c r="I166" s="63"/>
      <c r="J166" s="50"/>
      <c r="K166" s="51"/>
      <c r="M166" s="52"/>
      <c r="N166" s="52"/>
    </row>
    <row r="167" spans="1:14" x14ac:dyDescent="0.35">
      <c r="A167" s="58" t="str">
        <f>'Planilha Qtd'!A39</f>
        <v>2.5.4</v>
      </c>
      <c r="B167" s="58" t="str">
        <f>'Planilha Qtd'!D39</f>
        <v>CONJUNTO 1 TOMADAS 2P+T DE 20 A COR BRANCA E 1 TOMADAS 2P+T DE 20 A COR VERMELHA - REF: TRAMONTINA</v>
      </c>
      <c r="C167" s="59">
        <f>'Planilha Qtd'!K39</f>
        <v>911.13732000000005</v>
      </c>
      <c r="D167" s="60">
        <f>'Planilha Qtd'!L39</f>
        <v>1.6191427882299977E-4</v>
      </c>
      <c r="E167" s="60">
        <f t="shared" si="3"/>
        <v>0.99574078483510631</v>
      </c>
      <c r="F167" s="41" t="str">
        <f>IF(E167&lt;=$I$17,$H$17,IF(E167&lt;=$I$18,$H$18,$H$19))</f>
        <v>C</v>
      </c>
      <c r="H167" s="52"/>
      <c r="I167" s="63"/>
      <c r="J167" s="50"/>
      <c r="K167" s="51"/>
      <c r="M167" s="52"/>
      <c r="N167" s="52"/>
    </row>
    <row r="168" spans="1:14" x14ac:dyDescent="0.35">
      <c r="A168" s="58" t="str">
        <f>'Planilha Qtd'!A30</f>
        <v>2.3.3</v>
      </c>
      <c r="B168" s="58" t="str">
        <f>'Planilha Qtd'!D30</f>
        <v>CAIXA DE PASSAGEM E TAMPA PRÉ-MOLDADAS EM CONCRETO, SEM FUNDO, 30X30CM</v>
      </c>
      <c r="C168" s="59">
        <f>'Planilha Qtd'!K30</f>
        <v>901.97832000000005</v>
      </c>
      <c r="D168" s="60">
        <f>'Planilha Qtd'!L30</f>
        <v>1.6028667248179553E-4</v>
      </c>
      <c r="E168" s="60">
        <f t="shared" si="3"/>
        <v>0.99590107150758811</v>
      </c>
      <c r="F168" s="41" t="str">
        <f>IF(E168&lt;=$I$17,$H$17,IF(E168&lt;=$I$18,$H$18,$H$19))</f>
        <v>C</v>
      </c>
      <c r="H168" s="52"/>
      <c r="I168" s="63"/>
      <c r="J168" s="50"/>
      <c r="K168" s="51"/>
      <c r="M168" s="52"/>
      <c r="N168" s="52"/>
    </row>
    <row r="169" spans="1:14" x14ac:dyDescent="0.35">
      <c r="A169" s="58" t="str">
        <f>'Planilha Qtd'!A33</f>
        <v>2.4.2</v>
      </c>
      <c r="B169" s="58" t="str">
        <f>'Planilha Qtd'!D33</f>
        <v xml:space="preserve">CHUMBADOR COM PARAFUSO CABEÇA SEXTAVADA Ø1/4'' </v>
      </c>
      <c r="C169" s="59">
        <f>'Planilha Qtd'!K33</f>
        <v>883.60722156826375</v>
      </c>
      <c r="D169" s="60">
        <f>'Planilha Qtd'!L33</f>
        <v>1.5702202390636353E-4</v>
      </c>
      <c r="E169" s="60">
        <f t="shared" si="3"/>
        <v>0.99605809353149444</v>
      </c>
      <c r="F169" s="41" t="str">
        <f>IF(E169&lt;=$I$17,$H$17,IF(E169&lt;=$I$18,$H$18,$H$19))</f>
        <v>C</v>
      </c>
      <c r="H169" s="52"/>
      <c r="I169" s="63"/>
      <c r="J169" s="50"/>
      <c r="K169" s="51"/>
      <c r="M169" s="52"/>
      <c r="N169" s="52"/>
    </row>
    <row r="170" spans="1:14" x14ac:dyDescent="0.35">
      <c r="A170" s="58" t="str">
        <f>'Planilha Qtd'!A208</f>
        <v>4.3.13</v>
      </c>
      <c r="B170" s="58" t="str">
        <f>'Planilha Qtd'!D208</f>
        <v>SOLDA EXOTÉRMICA CONEXÃO CABO-HASTE NA LATERAL, BITOLA DO CABO DE 25MM² A 70MM² PARA HASTE DE 5/8" E 3/4"</v>
      </c>
      <c r="C170" s="59">
        <f>'Planilha Qtd'!K208</f>
        <v>876.79222769760008</v>
      </c>
      <c r="D170" s="60">
        <f>'Planilha Qtd'!L208</f>
        <v>1.5581096077292534E-4</v>
      </c>
      <c r="E170" s="60">
        <f t="shared" si="3"/>
        <v>0.99621390449226732</v>
      </c>
      <c r="F170" s="41" t="str">
        <f>IF(E170&lt;=$I$17,$H$17,IF(E170&lt;=$I$18,$H$18,$H$19))</f>
        <v>C</v>
      </c>
      <c r="H170" s="52"/>
      <c r="I170" s="63"/>
      <c r="J170" s="50"/>
      <c r="K170" s="51"/>
      <c r="M170" s="52"/>
      <c r="N170" s="52"/>
    </row>
    <row r="171" spans="1:14" x14ac:dyDescent="0.35">
      <c r="A171" s="58" t="str">
        <f>'Planilha Qtd'!A199</f>
        <v>4.3.4</v>
      </c>
      <c r="B171" s="58" t="str">
        <f>'Planilha Qtd'!D199</f>
        <v>TERMINAL DE PRESSÃO/COMPRESSÃO PARA CABO DE 70 MM²</v>
      </c>
      <c r="C171" s="59">
        <f>'Planilha Qtd'!K199</f>
        <v>787.3445309865599</v>
      </c>
      <c r="D171" s="60">
        <f>'Planilha Qtd'!L199</f>
        <v>1.3991559682784353E-4</v>
      </c>
      <c r="E171" s="60">
        <f t="shared" si="3"/>
        <v>0.99635382008909512</v>
      </c>
      <c r="F171" s="41" t="str">
        <f>IF(E171&lt;=$I$17,$H$17,IF(E171&lt;=$I$18,$H$18,$H$19))</f>
        <v>C</v>
      </c>
      <c r="H171" s="52"/>
      <c r="I171" s="63"/>
      <c r="J171" s="50"/>
      <c r="K171" s="51"/>
      <c r="M171" s="52"/>
      <c r="N171" s="52"/>
    </row>
    <row r="172" spans="1:14" x14ac:dyDescent="0.35">
      <c r="A172" s="58" t="str">
        <f>'Planilha Qtd'!A254</f>
        <v>5.2.7</v>
      </c>
      <c r="B172" s="58" t="str">
        <f>'Planilha Qtd'!D254</f>
        <v>LUVA ISOLANTE DE BORRACHA, ACIMA DE 10 ATÉ 20 KV</v>
      </c>
      <c r="C172" s="59">
        <f>'Planilha Qtd'!K254</f>
        <v>751.53923451809999</v>
      </c>
      <c r="D172" s="60">
        <f>'Planilha Qtd'!L254</f>
        <v>1.3355279220061741E-4</v>
      </c>
      <c r="E172" s="60">
        <f t="shared" si="3"/>
        <v>0.99648737288129574</v>
      </c>
      <c r="F172" s="41" t="str">
        <f>IF(E172&lt;=$I$17,$H$17,IF(E172&lt;=$I$18,$H$18,$H$19))</f>
        <v>C</v>
      </c>
      <c r="H172" s="52"/>
      <c r="I172" s="63"/>
      <c r="J172" s="50"/>
      <c r="K172" s="51"/>
      <c r="M172" s="52"/>
      <c r="N172" s="52"/>
    </row>
    <row r="173" spans="1:14" x14ac:dyDescent="0.35">
      <c r="A173" s="58" t="str">
        <f>'Planilha Qtd'!A196</f>
        <v>4.3.1</v>
      </c>
      <c r="B173" s="58" t="str">
        <f>'Planilha Qtd'!D196</f>
        <v>CABO DE COBRE NU, TÊMPERA MOLE, CLASSE 2, DE 35 MM²</v>
      </c>
      <c r="C173" s="59">
        <f>'Planilha Qtd'!K196</f>
        <v>746.27917348438802</v>
      </c>
      <c r="D173" s="60">
        <f>'Planilha Qtd'!L196</f>
        <v>1.3261804946739425E-4</v>
      </c>
      <c r="E173" s="60">
        <f t="shared" si="3"/>
        <v>0.99661999093076314</v>
      </c>
      <c r="F173" s="41" t="str">
        <f>IF(E173&lt;=$I$17,$H$17,IF(E173&lt;=$I$18,$H$18,$H$19))</f>
        <v>C</v>
      </c>
      <c r="H173" s="52"/>
      <c r="I173" s="63"/>
      <c r="J173" s="50"/>
      <c r="K173" s="51"/>
      <c r="M173" s="52"/>
      <c r="N173" s="52"/>
    </row>
    <row r="174" spans="1:14" x14ac:dyDescent="0.35">
      <c r="A174" s="58" t="str">
        <f>'Planilha Qtd'!A257</f>
        <v>5.2.10</v>
      </c>
      <c r="B174" s="58" t="str">
        <f>'Planilha Qtd'!D257</f>
        <v>DETECTOR DE TENSÃO PARA INSTALAÇÃO EM VARA DE MANOBRA ATÉ 50 KV COM SINAL SONORO, LED, COM BOLSA.</v>
      </c>
      <c r="C174" s="59">
        <f>'Planilha Qtd'!K257</f>
        <v>729.37559373142005</v>
      </c>
      <c r="D174" s="60">
        <f>'Planilha Qtd'!L257</f>
        <v>1.2961418729958308E-4</v>
      </c>
      <c r="E174" s="60">
        <f t="shared" si="3"/>
        <v>0.99674960511806276</v>
      </c>
      <c r="F174" s="41" t="str">
        <f>IF(E174&lt;=$I$17,$H$17,IF(E174&lt;=$I$18,$H$18,$H$19))</f>
        <v>C</v>
      </c>
      <c r="H174" s="52"/>
      <c r="I174" s="63"/>
      <c r="J174" s="50"/>
      <c r="K174" s="51"/>
      <c r="M174" s="52"/>
      <c r="N174" s="52"/>
    </row>
    <row r="175" spans="1:14" x14ac:dyDescent="0.35">
      <c r="A175" s="58" t="str">
        <f>'Planilha Qtd'!A190</f>
        <v>4.2.2</v>
      </c>
      <c r="B175" s="58" t="str">
        <f>'Planilha Qtd'!D190</f>
        <v>CABO DE COBRE NU, TÊMPERA MOLE, CLASSE 2, DE 35 MM²</v>
      </c>
      <c r="C175" s="59">
        <f>'Planilha Qtd'!K190</f>
        <v>705.14567573328009</v>
      </c>
      <c r="D175" s="60">
        <f>'Planilha Qtd'!L190</f>
        <v>1.2530839319753787E-4</v>
      </c>
      <c r="E175" s="60">
        <f t="shared" si="3"/>
        <v>0.99687491351126034</v>
      </c>
      <c r="F175" s="41" t="str">
        <f>IF(E175&lt;=$I$17,$H$17,IF(E175&lt;=$I$18,$H$18,$H$19))</f>
        <v>C</v>
      </c>
      <c r="H175" s="52"/>
      <c r="I175" s="63"/>
      <c r="J175" s="50"/>
      <c r="K175" s="51"/>
      <c r="M175" s="52"/>
      <c r="N175" s="52"/>
    </row>
    <row r="176" spans="1:14" x14ac:dyDescent="0.35">
      <c r="A176" s="58" t="str">
        <f>'Planilha Qtd'!A57</f>
        <v>2.8.2</v>
      </c>
      <c r="B176" s="58" t="str">
        <f>'Planilha Qtd'!D57</f>
        <v>LUMINÁRIA ARANDELA TIPO MEIA LUA, DE SOBREPOR, COM 1 LÂMPADA FLUORESCENTE DE 15 W, SEM REATOR - FORNECIMENTO E INSTALAÇÃO.</v>
      </c>
      <c r="C176" s="59">
        <f>'Planilha Qtd'!K57</f>
        <v>690.18744185293281</v>
      </c>
      <c r="D176" s="60">
        <f>'Planilha Qtd'!L57</f>
        <v>1.22650230044697E-4</v>
      </c>
      <c r="E176" s="60">
        <f t="shared" si="3"/>
        <v>0.99699756374130499</v>
      </c>
      <c r="F176" s="41" t="str">
        <f>IF(E176&lt;=$I$17,$H$17,IF(E176&lt;=$I$18,$H$18,$H$19))</f>
        <v>C</v>
      </c>
      <c r="H176" s="52"/>
      <c r="I176" s="63"/>
      <c r="J176" s="50"/>
      <c r="K176" s="51"/>
      <c r="M176" s="52"/>
      <c r="N176" s="52"/>
    </row>
    <row r="177" spans="1:14" x14ac:dyDescent="0.35">
      <c r="A177" s="58" t="str">
        <f>'Planilha Qtd'!A69</f>
        <v>3.2.2</v>
      </c>
      <c r="B177" s="58" t="str">
        <f>'Planilha Qtd'!D69</f>
        <v>ELETRODUTO CORRUGADO EM POLIETILENO DE ALTA DENSIDADE, DN=100 MM, COM ACESSÓRIOS</v>
      </c>
      <c r="C177" s="59">
        <f>'Planilha Qtd'!K69</f>
        <v>625.3050313427841</v>
      </c>
      <c r="D177" s="60">
        <f>'Planilha Qtd'!L69</f>
        <v>1.1112025703684288E-4</v>
      </c>
      <c r="E177" s="60">
        <f t="shared" si="3"/>
        <v>0.99710868399834185</v>
      </c>
      <c r="F177" s="41" t="str">
        <f>IF(E177&lt;=$I$17,$H$17,IF(E177&lt;=$I$18,$H$18,$H$19))</f>
        <v>C</v>
      </c>
      <c r="H177" s="52"/>
      <c r="I177" s="63"/>
      <c r="J177" s="50"/>
      <c r="K177" s="51"/>
      <c r="M177" s="52"/>
      <c r="N177" s="52"/>
    </row>
    <row r="178" spans="1:14" x14ac:dyDescent="0.35">
      <c r="A178" s="58" t="str">
        <f>'Planilha Qtd'!A189</f>
        <v>4.2.1</v>
      </c>
      <c r="B178" s="58" t="str">
        <f>'Planilha Qtd'!D189</f>
        <v>ELETRODUTO DE PVC RÍGIDO ROSCÁVEL DE 1´ - COM ACESSÓRIOS</v>
      </c>
      <c r="C178" s="59">
        <f>'Planilha Qtd'!K189</f>
        <v>549.63803598208005</v>
      </c>
      <c r="D178" s="60">
        <f>'Planilha Qtd'!L189</f>
        <v>9.7673802023309173E-5</v>
      </c>
      <c r="E178" s="60">
        <f t="shared" si="3"/>
        <v>0.99720635780036515</v>
      </c>
      <c r="F178" s="41" t="str">
        <f>IF(E178&lt;=$I$17,$H$17,IF(E178&lt;=$I$18,$H$18,$H$19))</f>
        <v>C</v>
      </c>
      <c r="H178" s="52"/>
      <c r="I178" s="63"/>
      <c r="J178" s="50"/>
      <c r="K178" s="51"/>
      <c r="M178" s="52"/>
      <c r="N178" s="52"/>
    </row>
    <row r="179" spans="1:14" x14ac:dyDescent="0.35">
      <c r="A179" s="58" t="str">
        <f>'Planilha Qtd'!A44</f>
        <v>2.7.1</v>
      </c>
      <c r="B179" s="58" t="str">
        <f>'Planilha Qtd'!D44</f>
        <v>CABO DE COBRE DE 2,5 MM², ISOLAMENTO 750 V - ISOLAÇÃO EM PVC 70°C - COR PRETA</v>
      </c>
      <c r="C179" s="59">
        <f>'Planilha Qtd'!K44</f>
        <v>479.44576072288004</v>
      </c>
      <c r="D179" s="60">
        <f>'Planilha Qtd'!L44</f>
        <v>8.5200235879032626E-5</v>
      </c>
      <c r="E179" s="60">
        <f t="shared" si="3"/>
        <v>0.99729155803624414</v>
      </c>
      <c r="F179" s="41" t="str">
        <f>IF(E179&lt;=$I$17,$H$17,IF(E179&lt;=$I$18,$H$18,$H$19))</f>
        <v>C</v>
      </c>
      <c r="H179" s="52"/>
      <c r="I179" s="63"/>
      <c r="J179" s="50"/>
      <c r="K179" s="51"/>
      <c r="M179" s="52"/>
      <c r="N179" s="52"/>
    </row>
    <row r="180" spans="1:14" x14ac:dyDescent="0.35">
      <c r="A180" s="58" t="str">
        <f>'Planilha Qtd'!A207</f>
        <v>4.3.12</v>
      </c>
      <c r="B180" s="58" t="str">
        <f>'Planilha Qtd'!D207</f>
        <v>SOLDA EXOTÉRMICA CONEXÃO CABO-CABO EM X SOBREPOSTO, BITOLA 70-70 MM²</v>
      </c>
      <c r="C180" s="59">
        <f>'Planilha Qtd'!K207</f>
        <v>470.83554879539747</v>
      </c>
      <c r="D180" s="60">
        <f>'Planilha Qtd'!L207</f>
        <v>8.3670152296514542E-5</v>
      </c>
      <c r="E180" s="60">
        <f t="shared" si="3"/>
        <v>0.99737522818854063</v>
      </c>
      <c r="F180" s="41" t="str">
        <f>IF(E180&lt;=$I$17,$H$17,IF(E180&lt;=$I$18,$H$18,$H$19))</f>
        <v>C</v>
      </c>
      <c r="H180" s="52"/>
      <c r="I180" s="63"/>
      <c r="J180" s="50"/>
      <c r="K180" s="51"/>
      <c r="M180" s="52"/>
      <c r="N180" s="52"/>
    </row>
    <row r="181" spans="1:14" x14ac:dyDescent="0.35">
      <c r="A181" s="58" t="str">
        <f>'Planilha Qtd'!A187</f>
        <v>4.1.3</v>
      </c>
      <c r="B181" s="58" t="str">
        <f>'Planilha Qtd'!D187</f>
        <v>CONECTOR SPLIT-BOLT PARA CABO DE 25 MM², LATÃO, SIMPLES</v>
      </c>
      <c r="C181" s="59">
        <f>'Planilha Qtd'!K187</f>
        <v>405.01112165920006</v>
      </c>
      <c r="D181" s="60">
        <f>'Planilha Qtd'!L187</f>
        <v>7.1972777581697132E-5</v>
      </c>
      <c r="E181" s="60">
        <f t="shared" si="3"/>
        <v>0.99744720096612238</v>
      </c>
      <c r="F181" s="41" t="str">
        <f>IF(E181&lt;=$I$17,$H$17,IF(E181&lt;=$I$18,$H$18,$H$19))</f>
        <v>C</v>
      </c>
      <c r="H181" s="52"/>
      <c r="I181" s="63"/>
      <c r="J181" s="50"/>
      <c r="K181" s="51"/>
      <c r="M181" s="52"/>
      <c r="N181" s="52"/>
    </row>
    <row r="182" spans="1:14" x14ac:dyDescent="0.35">
      <c r="A182" s="58" t="str">
        <f>'Planilha Qtd'!A182</f>
        <v>3.7.6.5</v>
      </c>
      <c r="B182" s="58" t="str">
        <f>'Planilha Qtd'!D182</f>
        <v>SERVIÇO DE CONEXÃO DE CABOS DO CIRCUITOS DA CABINE 13A NA CABINE 03 (QGMT1-603-1001)</v>
      </c>
      <c r="C182" s="59">
        <f>'Planilha Qtd'!K182</f>
        <v>393.54391200000003</v>
      </c>
      <c r="D182" s="60">
        <f>'Planilha Qtd'!L182</f>
        <v>6.9934989268864646E-5</v>
      </c>
      <c r="E182" s="60">
        <f t="shared" si="3"/>
        <v>0.99751713595539127</v>
      </c>
      <c r="F182" s="41" t="str">
        <f>IF(E182&lt;=$I$17,$H$17,IF(E182&lt;=$I$18,$H$18,$H$19))</f>
        <v>C</v>
      </c>
      <c r="H182" s="52"/>
      <c r="I182" s="63"/>
      <c r="J182" s="50"/>
      <c r="K182" s="51"/>
      <c r="M182" s="52"/>
      <c r="N182" s="52"/>
    </row>
    <row r="183" spans="1:14" x14ac:dyDescent="0.35">
      <c r="A183" s="58" t="str">
        <f>'Planilha Qtd'!A181</f>
        <v>3.7.6.4</v>
      </c>
      <c r="B183" s="58" t="str">
        <f>'Planilha Qtd'!D181</f>
        <v>SERVIÇO DE CONEXÃO DE CABOS DO CIRCUITOS DA CABINE 13A NA CABINE 13A</v>
      </c>
      <c r="C183" s="59">
        <f>'Planilha Qtd'!K181</f>
        <v>393.54391200000003</v>
      </c>
      <c r="D183" s="60">
        <f>'Planilha Qtd'!L181</f>
        <v>6.9934989268864646E-5</v>
      </c>
      <c r="E183" s="60">
        <f t="shared" si="3"/>
        <v>0.99758707094466015</v>
      </c>
      <c r="F183" s="41" t="str">
        <f>IF(E183&lt;=$I$17,$H$17,IF(E183&lt;=$I$18,$H$18,$H$19))</f>
        <v>C</v>
      </c>
      <c r="H183" s="52"/>
      <c r="I183" s="63"/>
      <c r="J183" s="50"/>
      <c r="K183" s="51"/>
      <c r="M183" s="52"/>
      <c r="N183" s="52"/>
    </row>
    <row r="184" spans="1:14" x14ac:dyDescent="0.35">
      <c r="A184" s="58" t="str">
        <f>'Planilha Qtd'!A176</f>
        <v>3.7.5.7</v>
      </c>
      <c r="B184" s="58" t="str">
        <f>'Planilha Qtd'!D176</f>
        <v>SERVIÇO DE CONEXÃO DE CABOS DO CIRCUITO ALIMENTADOR DA CABINE 03 NO QGMT1-603-1001</v>
      </c>
      <c r="C184" s="59">
        <f>'Planilha Qtd'!K176</f>
        <v>393.54391200000003</v>
      </c>
      <c r="D184" s="60">
        <f>'Planilha Qtd'!L176</f>
        <v>6.9934989268864646E-5</v>
      </c>
      <c r="E184" s="60">
        <f t="shared" si="3"/>
        <v>0.99765700593392903</v>
      </c>
      <c r="F184" s="41" t="str">
        <f>IF(E184&lt;=$I$17,$H$17,IF(E184&lt;=$I$18,$H$18,$H$19))</f>
        <v>C</v>
      </c>
      <c r="H184" s="52"/>
      <c r="I184" s="63"/>
      <c r="J184" s="50"/>
      <c r="K184" s="51"/>
      <c r="M184" s="52"/>
      <c r="N184" s="52"/>
    </row>
    <row r="185" spans="1:14" x14ac:dyDescent="0.35">
      <c r="A185" s="58" t="str">
        <f>'Planilha Qtd'!A170</f>
        <v>3.7.5.1</v>
      </c>
      <c r="B185" s="58" t="str">
        <f>'Planilha Qtd'!D170</f>
        <v>SERVIÇO DE DESCONEXÃO DE CABOS DO CIRCUITOS LIGADOS PROVISÓRIAMENTE DA CABINE 13A</v>
      </c>
      <c r="C185" s="59">
        <f>'Planilha Qtd'!K170</f>
        <v>393.54391200000003</v>
      </c>
      <c r="D185" s="60">
        <f>'Planilha Qtd'!L170</f>
        <v>6.9934989268864646E-5</v>
      </c>
      <c r="E185" s="60">
        <f t="shared" si="3"/>
        <v>0.99772694092319791</v>
      </c>
      <c r="F185" s="41" t="str">
        <f>IF(E185&lt;=$I$17,$H$17,IF(E185&lt;=$I$18,$H$18,$H$19))</f>
        <v>C</v>
      </c>
      <c r="H185" s="52"/>
      <c r="I185" s="63"/>
      <c r="J185" s="50"/>
      <c r="K185" s="51"/>
      <c r="M185" s="52"/>
      <c r="N185" s="52"/>
    </row>
    <row r="186" spans="1:14" x14ac:dyDescent="0.35">
      <c r="A186" s="58" t="str">
        <f>'Planilha Qtd'!A168</f>
        <v>3.7.4.4</v>
      </c>
      <c r="B186" s="58" t="str">
        <f>'Planilha Qtd'!D168</f>
        <v>SERVIÇO DE CONEXÃO DE CABOS DO CIRCUITOS ALIMENTADOR DA CABINE 19 NA CABINE 03 (QGMT1-603-1001)</v>
      </c>
      <c r="C186" s="59">
        <f>'Planilha Qtd'!K168</f>
        <v>393.54391200000003</v>
      </c>
      <c r="D186" s="60">
        <f>'Planilha Qtd'!L168</f>
        <v>6.9934989268864646E-5</v>
      </c>
      <c r="E186" s="60">
        <f t="shared" si="3"/>
        <v>0.9977968759124668</v>
      </c>
      <c r="F186" s="41" t="str">
        <f>IF(E186&lt;=$I$17,$H$17,IF(E186&lt;=$I$18,$H$18,$H$19))</f>
        <v>C</v>
      </c>
      <c r="H186" s="52"/>
      <c r="I186" s="63"/>
      <c r="J186" s="50"/>
      <c r="K186" s="51"/>
      <c r="M186" s="52"/>
      <c r="N186" s="52"/>
    </row>
    <row r="187" spans="1:14" x14ac:dyDescent="0.35">
      <c r="A187" s="58" t="str">
        <f>'Planilha Qtd'!A165</f>
        <v>3.7.4.1</v>
      </c>
      <c r="B187" s="58" t="str">
        <f>'Planilha Qtd'!D165</f>
        <v>SERVIÇO DE DESCONEXÃO DE CABOS DO CIRCUITOS LIGADOS PROVISÓRIAMENTE DA CABINE 13A</v>
      </c>
      <c r="C187" s="59">
        <f>'Planilha Qtd'!K165</f>
        <v>393.54391200000003</v>
      </c>
      <c r="D187" s="60">
        <f>'Planilha Qtd'!L165</f>
        <v>6.9934989268864646E-5</v>
      </c>
      <c r="E187" s="60">
        <f t="shared" si="3"/>
        <v>0.99786681090173568</v>
      </c>
      <c r="F187" s="41" t="str">
        <f>IF(E187&lt;=$I$17,$H$17,IF(E187&lt;=$I$18,$H$18,$H$19))</f>
        <v>C</v>
      </c>
      <c r="H187" s="52"/>
      <c r="I187" s="63"/>
      <c r="J187" s="50"/>
      <c r="K187" s="51"/>
      <c r="M187" s="52"/>
      <c r="N187" s="52"/>
    </row>
    <row r="188" spans="1:14" x14ac:dyDescent="0.35">
      <c r="A188" s="58" t="str">
        <f>'Planilha Qtd'!A163</f>
        <v>3.7.3.4</v>
      </c>
      <c r="B188" s="58" t="str">
        <f>'Planilha Qtd'!D163</f>
        <v>SERVIÇO DE CONEXÃO DE CABOS DO CIRCUITOS ALIMENTADOR DA CABINE 18 NA CABINE 03 (QGMT1-603-1001)</v>
      </c>
      <c r="C188" s="59">
        <f>'Planilha Qtd'!K163</f>
        <v>393.54391200000003</v>
      </c>
      <c r="D188" s="60">
        <f>'Planilha Qtd'!L163</f>
        <v>6.9934989268864646E-5</v>
      </c>
      <c r="E188" s="60">
        <f t="shared" si="3"/>
        <v>0.99793674589100456</v>
      </c>
      <c r="F188" s="41" t="str">
        <f>IF(E188&lt;=$I$17,$H$17,IF(E188&lt;=$I$18,$H$18,$H$19))</f>
        <v>C</v>
      </c>
      <c r="H188" s="52"/>
      <c r="I188" s="63"/>
      <c r="J188" s="50"/>
      <c r="K188" s="51"/>
      <c r="M188" s="52"/>
      <c r="N188" s="52"/>
    </row>
    <row r="189" spans="1:14" x14ac:dyDescent="0.35">
      <c r="A189" s="58" t="str">
        <f>'Planilha Qtd'!A160</f>
        <v>3.7.3.1</v>
      </c>
      <c r="B189" s="58" t="str">
        <f>'Planilha Qtd'!D160</f>
        <v>SERVIÇO DE DESCONEXÃO DE CABOS DO CIRCUITOS LIGADOS PROVISÓRIAMENTE DA CABINE 13A</v>
      </c>
      <c r="C189" s="59">
        <f>'Planilha Qtd'!K160</f>
        <v>393.54391200000003</v>
      </c>
      <c r="D189" s="60">
        <f>'Planilha Qtd'!L160</f>
        <v>6.9934989268864646E-5</v>
      </c>
      <c r="E189" s="60">
        <f t="shared" si="3"/>
        <v>0.99800668088027344</v>
      </c>
      <c r="F189" s="41" t="str">
        <f>IF(E189&lt;=$I$17,$H$17,IF(E189&lt;=$I$18,$H$18,$H$19))</f>
        <v>C</v>
      </c>
      <c r="H189" s="52"/>
      <c r="I189" s="63"/>
      <c r="J189" s="50"/>
      <c r="K189" s="51"/>
      <c r="M189" s="52"/>
      <c r="N189" s="52"/>
    </row>
    <row r="190" spans="1:14" x14ac:dyDescent="0.35">
      <c r="A190" s="58" t="str">
        <f>'Planilha Qtd'!A158</f>
        <v>3.7.2.4</v>
      </c>
      <c r="B190" s="58" t="str">
        <f>'Planilha Qtd'!D158</f>
        <v>SERVIÇO DE CONEXÃO DE CABOS DO CIRCUITOS DA ALIMENTADOR CABINE 13B NA CABINE 03 (QGMT1-603-1001)</v>
      </c>
      <c r="C190" s="59">
        <f>'Planilha Qtd'!K158</f>
        <v>393.54391200000003</v>
      </c>
      <c r="D190" s="60">
        <f>'Planilha Qtd'!L158</f>
        <v>6.9934989268864646E-5</v>
      </c>
      <c r="E190" s="60">
        <f t="shared" si="3"/>
        <v>0.99807661586954233</v>
      </c>
      <c r="F190" s="41" t="str">
        <f>IF(E190&lt;=$I$17,$H$17,IF(E190&lt;=$I$18,$H$18,$H$19))</f>
        <v>C</v>
      </c>
      <c r="H190" s="52"/>
      <c r="I190" s="63"/>
      <c r="J190" s="50"/>
      <c r="K190" s="51"/>
      <c r="M190" s="52"/>
      <c r="N190" s="52"/>
    </row>
    <row r="191" spans="1:14" x14ac:dyDescent="0.35">
      <c r="A191" s="58" t="str">
        <f>'Planilha Qtd'!A155</f>
        <v>3.7.2.1</v>
      </c>
      <c r="B191" s="58" t="str">
        <f>'Planilha Qtd'!D155</f>
        <v>SERVIÇO DE DESCONEXÃO DE CABOS DO CIRCUITO LIGADOS PROVISÓRIAMENTE DA CABINE 13A</v>
      </c>
      <c r="C191" s="59">
        <f>'Planilha Qtd'!K155</f>
        <v>393.54391200000003</v>
      </c>
      <c r="D191" s="60">
        <f>'Planilha Qtd'!L155</f>
        <v>6.9934989268864646E-5</v>
      </c>
      <c r="E191" s="60">
        <f t="shared" si="3"/>
        <v>0.99814655085881121</v>
      </c>
      <c r="F191" s="41" t="str">
        <f>IF(E191&lt;=$I$17,$H$17,IF(E191&lt;=$I$18,$H$18,$H$19))</f>
        <v>C</v>
      </c>
      <c r="H191" s="52"/>
      <c r="I191" s="63"/>
      <c r="J191" s="50"/>
      <c r="K191" s="51"/>
      <c r="M191" s="52"/>
      <c r="N191" s="52"/>
    </row>
    <row r="192" spans="1:14" x14ac:dyDescent="0.35">
      <c r="A192" s="58" t="str">
        <f>'Planilha Qtd'!A153</f>
        <v>3.7.1.8</v>
      </c>
      <c r="B192" s="58" t="str">
        <f>'Planilha Qtd'!D153</f>
        <v>SERVIÇO DE CONEXÃO DE CABOS DO CIRCUITO ALIMENTADOR DA CABINE 12 NA CABINE 3 (QGMT1-603-1001)</v>
      </c>
      <c r="C192" s="59">
        <f>'Planilha Qtd'!K153</f>
        <v>393.54391200000003</v>
      </c>
      <c r="D192" s="60">
        <f>'Planilha Qtd'!L153</f>
        <v>6.9934989268864646E-5</v>
      </c>
      <c r="E192" s="60">
        <f t="shared" si="3"/>
        <v>0.99821648584808009</v>
      </c>
      <c r="F192" s="41" t="str">
        <f>IF(E192&lt;=$I$17,$H$17,IF(E192&lt;=$I$18,$H$18,$H$19))</f>
        <v>C</v>
      </c>
      <c r="H192" s="52"/>
      <c r="I192" s="63"/>
      <c r="J192" s="50"/>
      <c r="K192" s="51"/>
      <c r="M192" s="52"/>
      <c r="N192" s="52"/>
    </row>
    <row r="193" spans="1:14" x14ac:dyDescent="0.35">
      <c r="A193" s="58" t="str">
        <f>'Planilha Qtd'!A146</f>
        <v>3.7.1.1</v>
      </c>
      <c r="B193" s="58" t="str">
        <f>'Planilha Qtd'!D146</f>
        <v>SERVIÇO DE DESCONEXÃO DE CABOS DO CIRCUITOS LIGADOS NA CABINE 13A</v>
      </c>
      <c r="C193" s="59">
        <f>'Planilha Qtd'!K146</f>
        <v>393.54391200000003</v>
      </c>
      <c r="D193" s="60">
        <f>'Planilha Qtd'!L146</f>
        <v>6.9934989268864646E-5</v>
      </c>
      <c r="E193" s="60">
        <f t="shared" si="3"/>
        <v>0.99828642083734898</v>
      </c>
      <c r="F193" s="41" t="str">
        <f>IF(E193&lt;=$I$17,$H$17,IF(E193&lt;=$I$18,$H$18,$H$19))</f>
        <v>C</v>
      </c>
      <c r="H193" s="52"/>
      <c r="I193" s="63"/>
      <c r="J193" s="50"/>
      <c r="K193" s="51"/>
      <c r="M193" s="52"/>
      <c r="N193" s="52"/>
    </row>
    <row r="194" spans="1:14" x14ac:dyDescent="0.35">
      <c r="A194" s="58" t="str">
        <f>'Planilha Qtd'!A141</f>
        <v>3.6.3.9</v>
      </c>
      <c r="B194" s="58" t="str">
        <f>'Planilha Qtd'!D141</f>
        <v>SERVIÇO DE CONEXÃO DE CABOS DO CIRCUITOS DO ANEL DA CABINE 25 NA SUBESTAÇÃO</v>
      </c>
      <c r="C194" s="59">
        <f>'Planilha Qtd'!K141</f>
        <v>393.54391200000003</v>
      </c>
      <c r="D194" s="60">
        <f>'Planilha Qtd'!L141</f>
        <v>6.9934989268864646E-5</v>
      </c>
      <c r="E194" s="60">
        <f t="shared" si="3"/>
        <v>0.99835635582661786</v>
      </c>
      <c r="F194" s="41" t="str">
        <f>IF(E194&lt;=$I$17,$H$17,IF(E194&lt;=$I$18,$H$18,$H$19))</f>
        <v>C</v>
      </c>
      <c r="H194" s="52"/>
      <c r="I194" s="63"/>
      <c r="J194" s="50"/>
      <c r="K194" s="51"/>
      <c r="M194" s="52"/>
      <c r="N194" s="52"/>
    </row>
    <row r="195" spans="1:14" x14ac:dyDescent="0.35">
      <c r="A195" s="58" t="str">
        <f>'Planilha Qtd'!A134</f>
        <v>3.6.3.2</v>
      </c>
      <c r="B195" s="58" t="str">
        <f>'Planilha Qtd'!D134</f>
        <v>SERVIÇO DE DESCONEXÃO DE CABOS DO CIRCUITO ALIMENTADOR DA CABINE 25 LIGADO NA CABINE 25</v>
      </c>
      <c r="C195" s="59">
        <f>'Planilha Qtd'!K134</f>
        <v>393.54391200000003</v>
      </c>
      <c r="D195" s="60">
        <f>'Planilha Qtd'!L134</f>
        <v>6.9934989268864646E-5</v>
      </c>
      <c r="E195" s="60">
        <f t="shared" si="3"/>
        <v>0.99842629081588674</v>
      </c>
      <c r="F195" s="41" t="str">
        <f>IF(E195&lt;=$I$17,$H$17,IF(E195&lt;=$I$18,$H$18,$H$19))</f>
        <v>C</v>
      </c>
      <c r="H195" s="52"/>
      <c r="I195" s="63"/>
      <c r="J195" s="50"/>
      <c r="K195" s="51"/>
      <c r="M195" s="52"/>
      <c r="N195" s="52"/>
    </row>
    <row r="196" spans="1:14" x14ac:dyDescent="0.35">
      <c r="A196" s="58" t="str">
        <f>'Planilha Qtd'!A143</f>
        <v>3.6.3.11</v>
      </c>
      <c r="B196" s="58" t="str">
        <f>'Planilha Qtd'!D143</f>
        <v>SERVIÇO DE CONEXÃO DE CABOS DO CIRCUITOS ALIMENTADOR NA CABINE 25</v>
      </c>
      <c r="C196" s="59">
        <f>'Planilha Qtd'!K143</f>
        <v>393.54391200000003</v>
      </c>
      <c r="D196" s="60">
        <f>'Planilha Qtd'!L143</f>
        <v>6.9934989268864646E-5</v>
      </c>
      <c r="E196" s="60">
        <f t="shared" si="3"/>
        <v>0.99849622580515562</v>
      </c>
      <c r="F196" s="41" t="str">
        <f>IF(E196&lt;=$I$17,$H$17,IF(E196&lt;=$I$18,$H$18,$H$19))</f>
        <v>C</v>
      </c>
      <c r="H196" s="52"/>
      <c r="I196" s="63"/>
      <c r="J196" s="50"/>
      <c r="K196" s="51"/>
      <c r="M196" s="52"/>
      <c r="N196" s="52"/>
    </row>
    <row r="197" spans="1:14" x14ac:dyDescent="0.35">
      <c r="A197" s="58" t="str">
        <f>'Planilha Qtd'!A142</f>
        <v>3.6.3.10</v>
      </c>
      <c r="B197" s="58" t="str">
        <f>'Planilha Qtd'!D142</f>
        <v>SERVIÇO DE CONEXÃO DE CABOS DO CIRCUITOS DO ANEL DA CABINE 25 NA CABINE 03</v>
      </c>
      <c r="C197" s="59">
        <f>'Planilha Qtd'!K142</f>
        <v>393.54391200000003</v>
      </c>
      <c r="D197" s="60">
        <f>'Planilha Qtd'!L142</f>
        <v>6.9934989268864646E-5</v>
      </c>
      <c r="E197" s="60">
        <f t="shared" si="3"/>
        <v>0.99856616079442451</v>
      </c>
      <c r="F197" s="41" t="str">
        <f>IF(E197&lt;=$I$17,$H$17,IF(E197&lt;=$I$18,$H$18,$H$19))</f>
        <v>C</v>
      </c>
      <c r="H197" s="52"/>
      <c r="I197" s="63"/>
      <c r="J197" s="50"/>
      <c r="K197" s="51"/>
      <c r="M197" s="52"/>
      <c r="N197" s="52"/>
    </row>
    <row r="198" spans="1:14" x14ac:dyDescent="0.35">
      <c r="A198" s="58" t="str">
        <f>'Planilha Qtd'!A133</f>
        <v>3.6.3.1</v>
      </c>
      <c r="B198" s="58" t="str">
        <f>'Planilha Qtd'!D133</f>
        <v>SERVIÇO DE DESCONEXÃO DE CABOS DO CIRCUITO ALIMENTADOR DA CABINE 25 LIGADO NA SUBESTAÇÃO</v>
      </c>
      <c r="C198" s="59">
        <f>'Planilha Qtd'!K133</f>
        <v>393.54391200000003</v>
      </c>
      <c r="D198" s="60">
        <f>'Planilha Qtd'!L133</f>
        <v>6.9934989268864646E-5</v>
      </c>
      <c r="E198" s="60">
        <f t="shared" si="3"/>
        <v>0.99863609578369339</v>
      </c>
      <c r="F198" s="41" t="str">
        <f>IF(E198&lt;=$I$17,$H$17,IF(E198&lt;=$I$18,$H$18,$H$19))</f>
        <v>C</v>
      </c>
      <c r="H198" s="52"/>
      <c r="I198" s="63"/>
      <c r="J198" s="50"/>
      <c r="K198" s="51"/>
      <c r="M198" s="52"/>
      <c r="N198" s="52"/>
    </row>
    <row r="199" spans="1:14" x14ac:dyDescent="0.35">
      <c r="A199" s="58" t="str">
        <f>'Planilha Qtd'!A131</f>
        <v>3.6.2.5</v>
      </c>
      <c r="B199" s="58" t="str">
        <f>'Planilha Qtd'!D131</f>
        <v>SERVIÇO DE CONEXÃO DE CABOS DO CIRCUITOS DE ANEL DA CABINE 02 NA CABINE 02</v>
      </c>
      <c r="C199" s="59">
        <f>'Planilha Qtd'!K131</f>
        <v>393.54391200000003</v>
      </c>
      <c r="D199" s="60">
        <f>'Planilha Qtd'!L131</f>
        <v>6.9934989268864646E-5</v>
      </c>
      <c r="E199" s="60">
        <f t="shared" si="3"/>
        <v>0.99870603077296227</v>
      </c>
      <c r="F199" s="41" t="str">
        <f>IF(E199&lt;=$I$17,$H$17,IF(E199&lt;=$I$18,$H$18,$H$19))</f>
        <v>C</v>
      </c>
      <c r="H199" s="52"/>
      <c r="I199" s="63"/>
      <c r="J199" s="50"/>
      <c r="K199" s="51"/>
      <c r="M199" s="52"/>
      <c r="N199" s="52"/>
    </row>
    <row r="200" spans="1:14" x14ac:dyDescent="0.35">
      <c r="A200" s="58" t="str">
        <f>'Planilha Qtd'!A130</f>
        <v>3.6.2.4</v>
      </c>
      <c r="B200" s="58" t="str">
        <f>'Planilha Qtd'!D130</f>
        <v>SERVIÇO DE CONEXÃO DE CABOS DO CIRCUITOS DE ANEL DA CABINE 02 NA CABINE 03</v>
      </c>
      <c r="C200" s="59">
        <f>'Planilha Qtd'!K130</f>
        <v>393.54391200000003</v>
      </c>
      <c r="D200" s="60">
        <f>'Planilha Qtd'!L130</f>
        <v>6.9934989268864646E-5</v>
      </c>
      <c r="E200" s="60">
        <f t="shared" si="3"/>
        <v>0.99877596576223115</v>
      </c>
      <c r="F200" s="41" t="str">
        <f>IF(E200&lt;=$I$17,$H$17,IF(E200&lt;=$I$18,$H$18,$H$19))</f>
        <v>C</v>
      </c>
      <c r="H200" s="52"/>
      <c r="I200" s="63"/>
      <c r="J200" s="50"/>
      <c r="K200" s="51"/>
      <c r="M200" s="52"/>
      <c r="N200" s="52"/>
    </row>
    <row r="201" spans="1:14" x14ac:dyDescent="0.35">
      <c r="A201" s="58" t="str">
        <f>'Planilha Qtd'!A125</f>
        <v>3.6.1.6</v>
      </c>
      <c r="B201" s="58" t="str">
        <f>'Planilha Qtd'!D125</f>
        <v>SERVIÇO DE CONEXÃO DE CABOS DO CIRCUITOS DE ANEL DA CABINE 02 NA CABINE 02</v>
      </c>
      <c r="C201" s="59">
        <f>'Planilha Qtd'!K125</f>
        <v>393.54391200000003</v>
      </c>
      <c r="D201" s="60">
        <f>'Planilha Qtd'!L125</f>
        <v>6.9934989268864646E-5</v>
      </c>
      <c r="E201" s="60">
        <f t="shared" si="3"/>
        <v>0.99884590075150004</v>
      </c>
      <c r="F201" s="41" t="str">
        <f>IF(E201&lt;=$I$17,$H$17,IF(E201&lt;=$I$18,$H$18,$H$19))</f>
        <v>C</v>
      </c>
      <c r="H201" s="52"/>
      <c r="I201" s="63"/>
      <c r="J201" s="50"/>
      <c r="K201" s="51"/>
      <c r="M201" s="52"/>
      <c r="N201" s="52"/>
    </row>
    <row r="202" spans="1:14" x14ac:dyDescent="0.35">
      <c r="A202" s="58" t="str">
        <f>'Planilha Qtd'!A124</f>
        <v>3.6.1.5</v>
      </c>
      <c r="B202" s="58" t="str">
        <f>'Planilha Qtd'!D124</f>
        <v>SERVIÇO DE CONEXÃO DE CABOS DO CIRCUITOS DE ANEL DA CABINE 02 NA CABINE 03</v>
      </c>
      <c r="C202" s="59">
        <f>'Planilha Qtd'!K124</f>
        <v>393.54391200000003</v>
      </c>
      <c r="D202" s="60">
        <f>'Planilha Qtd'!L124</f>
        <v>6.9934989268864646E-5</v>
      </c>
      <c r="E202" s="60">
        <f t="shared" si="3"/>
        <v>0.99891583574076892</v>
      </c>
      <c r="F202" s="41" t="str">
        <f>IF(E202&lt;=$I$17,$H$17,IF(E202&lt;=$I$18,$H$18,$H$19))</f>
        <v>C</v>
      </c>
      <c r="H202" s="52"/>
      <c r="I202" s="63"/>
      <c r="J202" s="50"/>
      <c r="K202" s="51"/>
      <c r="M202" s="52"/>
      <c r="N202" s="52"/>
    </row>
    <row r="203" spans="1:14" x14ac:dyDescent="0.35">
      <c r="A203" s="58" t="str">
        <f>'Planilha Qtd'!A117</f>
        <v>3.5.4.4</v>
      </c>
      <c r="B203" s="58" t="str">
        <f>'Planilha Qtd'!D117</f>
        <v>SERVIÇO DE CONEXÃO DE CABOS DO CIRCUITO NA SECCIONADORA DE ENTRADA DA CABINE 13A</v>
      </c>
      <c r="C203" s="59">
        <f>'Planilha Qtd'!K117</f>
        <v>393.54391200000003</v>
      </c>
      <c r="D203" s="60">
        <f>'Planilha Qtd'!L117</f>
        <v>6.9934989268864646E-5</v>
      </c>
      <c r="E203" s="60">
        <f t="shared" si="3"/>
        <v>0.9989857707300378</v>
      </c>
      <c r="F203" s="41" t="str">
        <f>IF(E203&lt;=$I$17,$H$17,IF(E203&lt;=$I$18,$H$18,$H$19))</f>
        <v>C</v>
      </c>
      <c r="H203" s="52"/>
      <c r="I203" s="63"/>
      <c r="J203" s="50"/>
      <c r="K203" s="51"/>
      <c r="M203" s="52"/>
      <c r="N203" s="52"/>
    </row>
    <row r="204" spans="1:14" x14ac:dyDescent="0.35">
      <c r="A204" s="58" t="str">
        <f>'Planilha Qtd'!A114</f>
        <v>3.5.4.1</v>
      </c>
      <c r="B204" s="58" t="str">
        <f>'Planilha Qtd'!D114</f>
        <v>SERVIÇO DE DESCONEXÃO DE CABOS DO CIRCUITO ALIMENTADOR DA CABINE 03</v>
      </c>
      <c r="C204" s="59">
        <f>'Planilha Qtd'!K114</f>
        <v>393.54391200000003</v>
      </c>
      <c r="D204" s="60">
        <f>'Planilha Qtd'!L114</f>
        <v>6.9934989268864646E-5</v>
      </c>
      <c r="E204" s="60">
        <f t="shared" si="3"/>
        <v>0.99905570571930669</v>
      </c>
      <c r="F204" s="41" t="str">
        <f>IF(E204&lt;=$I$17,$H$17,IF(E204&lt;=$I$18,$H$18,$H$19))</f>
        <v>C</v>
      </c>
      <c r="H204" s="52"/>
      <c r="I204" s="63"/>
      <c r="J204" s="50"/>
      <c r="K204" s="51"/>
      <c r="M204" s="52"/>
      <c r="N204" s="52"/>
    </row>
    <row r="205" spans="1:14" x14ac:dyDescent="0.35">
      <c r="A205" s="58" t="str">
        <f>'Planilha Qtd'!A112</f>
        <v>3.5.3.7</v>
      </c>
      <c r="B205" s="58" t="str">
        <f>'Planilha Qtd'!D112</f>
        <v>SERVIÇO DE CONEXÃO DE CABOS DO CIRCUITO ALIMENTADOR DA CABINE 19 NA CABINE 13A</v>
      </c>
      <c r="C205" s="59">
        <f>'Planilha Qtd'!K112</f>
        <v>393.54391200000003</v>
      </c>
      <c r="D205" s="60">
        <f>'Planilha Qtd'!L112</f>
        <v>6.9934989268864646E-5</v>
      </c>
      <c r="E205" s="60">
        <f t="shared" si="3"/>
        <v>0.99912564070857557</v>
      </c>
      <c r="F205" s="41" t="str">
        <f>IF(E205&lt;=$I$17,$H$17,IF(E205&lt;=$I$18,$H$18,$H$19))</f>
        <v>C</v>
      </c>
      <c r="H205" s="52"/>
      <c r="I205" s="63"/>
      <c r="J205" s="50"/>
      <c r="K205" s="51"/>
      <c r="M205" s="52"/>
      <c r="N205" s="52"/>
    </row>
    <row r="206" spans="1:14" x14ac:dyDescent="0.35">
      <c r="A206" s="58" t="str">
        <f>'Planilha Qtd'!A104</f>
        <v>3.5.2.7</v>
      </c>
      <c r="B206" s="58" t="str">
        <f>'Planilha Qtd'!D104</f>
        <v>SERVIÇO DE CONEXÃO DE CABOS DO CIRCUITO ALIMENTADOR DA CABINE 18 NA CABINE 13A</v>
      </c>
      <c r="C206" s="59">
        <f>'Planilha Qtd'!K104</f>
        <v>393.54391200000003</v>
      </c>
      <c r="D206" s="60">
        <f>'Planilha Qtd'!L104</f>
        <v>6.9934989268864646E-5</v>
      </c>
      <c r="E206" s="60">
        <f t="shared" si="3"/>
        <v>0.99919557569784445</v>
      </c>
      <c r="F206" s="41" t="str">
        <f>IF(E206&lt;=$I$17,$H$17,IF(E206&lt;=$I$18,$H$18,$H$19))</f>
        <v>C</v>
      </c>
      <c r="H206" s="52"/>
      <c r="I206" s="63"/>
      <c r="J206" s="50"/>
      <c r="K206" s="51"/>
      <c r="M206" s="52"/>
      <c r="N206" s="52"/>
    </row>
    <row r="207" spans="1:14" x14ac:dyDescent="0.35">
      <c r="A207" s="58" t="str">
        <f>'Planilha Qtd'!A96</f>
        <v>3.5.1.7</v>
      </c>
      <c r="B207" s="58" t="str">
        <f>'Planilha Qtd'!D96</f>
        <v>SERVIÇO DE CONEXÃO DE CABOS DO CIRCUITO ALIMENTADOR DA CABINE 13B NA CABINE 13A</v>
      </c>
      <c r="C207" s="59">
        <f>'Planilha Qtd'!K96</f>
        <v>393.54391200000003</v>
      </c>
      <c r="D207" s="60">
        <f>'Planilha Qtd'!L96</f>
        <v>6.9934989268864646E-5</v>
      </c>
      <c r="E207" s="60">
        <f t="shared" si="3"/>
        <v>0.99926551068711333</v>
      </c>
      <c r="F207" s="41" t="str">
        <f>IF(E207&lt;=$I$17,$H$17,IF(E207&lt;=$I$18,$H$18,$H$19))</f>
        <v>C</v>
      </c>
      <c r="H207" s="52"/>
      <c r="I207" s="63"/>
      <c r="J207" s="50"/>
      <c r="K207" s="51"/>
      <c r="M207" s="52"/>
      <c r="N207" s="52"/>
    </row>
    <row r="208" spans="1:14" x14ac:dyDescent="0.35">
      <c r="A208" s="58" t="str">
        <f>'Planilha Qtd'!A253</f>
        <v>5.2.6</v>
      </c>
      <c r="B208" s="58" t="str">
        <f>'Planilha Qtd'!D253</f>
        <v>PROTEÇÃO TRONCO - MACACAO CATEGORIA 4 - COR LARANJA. 
REF.: CA 33.111 – FAB.: DUPONT</v>
      </c>
      <c r="C208" s="59">
        <f>'Planilha Qtd'!K253</f>
        <v>369.66180553044694</v>
      </c>
      <c r="D208" s="60">
        <f>'Planilha Qtd'!L253</f>
        <v>6.5691003251705578E-5</v>
      </c>
      <c r="E208" s="60">
        <f t="shared" si="3"/>
        <v>0.99933120169036505</v>
      </c>
      <c r="F208" s="41" t="str">
        <f>IF(E208&lt;=$I$17,$H$17,IF(E208&lt;=$I$18,$H$18,$H$19))</f>
        <v>C</v>
      </c>
      <c r="H208" s="52"/>
      <c r="I208" s="63"/>
      <c r="J208" s="50"/>
      <c r="K208" s="51"/>
      <c r="M208" s="52"/>
      <c r="N208" s="52"/>
    </row>
    <row r="209" spans="1:14" x14ac:dyDescent="0.35">
      <c r="A209" s="58" t="str">
        <f>'Planilha Qtd'!A258</f>
        <v>5.2.11</v>
      </c>
      <c r="B209" s="58" t="str">
        <f>'Planilha Qtd'!D258</f>
        <v>LOUSA EM LAMINADO MELAMÍNICO, BRANCO - LINHA COMERCIAL</v>
      </c>
      <c r="C209" s="59">
        <f>'Planilha Qtd'!K258</f>
        <v>365.62697368078653</v>
      </c>
      <c r="D209" s="60">
        <f>'Planilha Qtd'!L258</f>
        <v>6.497399070620932E-5</v>
      </c>
      <c r="E209" s="60">
        <f t="shared" si="3"/>
        <v>0.99939617568107131</v>
      </c>
      <c r="F209" s="41" t="str">
        <f>IF(E209&lt;=$I$17,$H$17,IF(E209&lt;=$I$18,$H$18,$H$19))</f>
        <v>C</v>
      </c>
      <c r="H209" s="52"/>
      <c r="I209" s="63"/>
      <c r="J209" s="50"/>
      <c r="K209" s="51"/>
      <c r="M209" s="52"/>
      <c r="N209" s="52"/>
    </row>
    <row r="210" spans="1:14" x14ac:dyDescent="0.35">
      <c r="A210" s="58" t="str">
        <f>'Planilha Qtd'!A194</f>
        <v>4.2.6</v>
      </c>
      <c r="B210" s="58" t="str">
        <f>'Planilha Qtd'!D194</f>
        <v>GRAMPO PLANO TIPO "X", PARA BARRA CHATA DE ALUMINIO ATÉ 28mm. REF.: TEL 723</v>
      </c>
      <c r="C210" s="59">
        <f>'Planilha Qtd'!K194</f>
        <v>320.44591049609147</v>
      </c>
      <c r="D210" s="60">
        <f>'Planilha Qtd'!L194</f>
        <v>5.6945059060641026E-5</v>
      </c>
      <c r="E210" s="60">
        <f t="shared" si="3"/>
        <v>0.99945312074013193</v>
      </c>
      <c r="F210" s="41" t="str">
        <f>IF(E210&lt;=$I$17,$H$17,IF(E210&lt;=$I$18,$H$18,$H$19))</f>
        <v>C</v>
      </c>
      <c r="H210" s="52"/>
      <c r="I210" s="63"/>
      <c r="J210" s="50"/>
      <c r="K210" s="51"/>
      <c r="M210" s="52"/>
      <c r="N210" s="52"/>
    </row>
    <row r="211" spans="1:14" x14ac:dyDescent="0.35">
      <c r="A211" s="58" t="str">
        <f>'Planilha Qtd'!A38</f>
        <v>2.5.3</v>
      </c>
      <c r="B211" s="58" t="str">
        <f>'Planilha Qtd'!D38</f>
        <v>CONJUNTO 1 TOMADA 2P+T DE 20 A, COR BRANCA - REF: TRAMONTINA</v>
      </c>
      <c r="C211" s="59">
        <f>'Planilha Qtd'!K38</f>
        <v>314.21476000000001</v>
      </c>
      <c r="D211" s="60">
        <f>'Planilha Qtd'!L38</f>
        <v>5.5837748212247477E-5</v>
      </c>
      <c r="E211" s="60">
        <f t="shared" ref="E211:E228" si="4">D211+E210</f>
        <v>0.9995089584883442</v>
      </c>
      <c r="F211" s="41" t="str">
        <f>IF(E211&lt;=$I$17,$H$17,IF(E211&lt;=$I$18,$H$18,$H$19))</f>
        <v>C</v>
      </c>
      <c r="H211" s="52"/>
      <c r="I211" s="63"/>
      <c r="J211" s="50"/>
      <c r="K211" s="51"/>
      <c r="M211" s="52"/>
      <c r="N211" s="52"/>
    </row>
    <row r="212" spans="1:14" x14ac:dyDescent="0.35">
      <c r="A212" s="58" t="str">
        <f>'Planilha Qtd'!A198</f>
        <v>4.3.3</v>
      </c>
      <c r="B212" s="58" t="str">
        <f>'Planilha Qtd'!D198</f>
        <v>TERMINAL DE PRESSÃO/COMPRESSÃO PARA CABO DE 35 MM²</v>
      </c>
      <c r="C212" s="59">
        <f>'Planilha Qtd'!K198</f>
        <v>303.98733749328005</v>
      </c>
      <c r="D212" s="60">
        <f>'Planilha Qtd'!L198</f>
        <v>5.4020277120849666E-5</v>
      </c>
      <c r="E212" s="60">
        <f t="shared" si="4"/>
        <v>0.99956297876546507</v>
      </c>
      <c r="F212" s="41" t="str">
        <f>IF(E212&lt;=$I$17,$H$17,IF(E212&lt;=$I$18,$H$18,$H$19))</f>
        <v>C</v>
      </c>
      <c r="H212" s="52"/>
      <c r="I212" s="63"/>
      <c r="J212" s="50"/>
      <c r="K212" s="51"/>
      <c r="M212" s="52"/>
      <c r="N212" s="52"/>
    </row>
    <row r="213" spans="1:14" x14ac:dyDescent="0.35">
      <c r="A213" s="58" t="str">
        <f>'Planilha Qtd'!A36</f>
        <v>2.5.1</v>
      </c>
      <c r="B213" s="58" t="str">
        <f>'Planilha Qtd'!D36</f>
        <v>CONJUNTO 01 INTERRUPTOR MONOPOLAR SIMPLES COM 1 TECLA E PLACA - REF: TRAMONTINA</v>
      </c>
      <c r="C213" s="59">
        <f>'Planilha Qtd'!K36</f>
        <v>261.507768</v>
      </c>
      <c r="D213" s="60">
        <f>'Planilha Qtd'!L36</f>
        <v>4.647141625406403E-5</v>
      </c>
      <c r="E213" s="60">
        <f t="shared" si="4"/>
        <v>0.99960945018171909</v>
      </c>
      <c r="F213" s="41" t="str">
        <f>IF(E213&lt;=$I$17,$H$17,IF(E213&lt;=$I$18,$H$18,$H$19))</f>
        <v>C</v>
      </c>
      <c r="H213" s="52"/>
      <c r="I213" s="63"/>
      <c r="J213" s="50"/>
      <c r="K213" s="51"/>
      <c r="M213" s="52"/>
      <c r="N213" s="52"/>
    </row>
    <row r="214" spans="1:14" x14ac:dyDescent="0.35">
      <c r="A214" s="58" t="str">
        <f>'Planilha Qtd'!A203</f>
        <v>4.3.8</v>
      </c>
      <c r="B214" s="58" t="str">
        <f>'Planilha Qtd'!D203</f>
        <v>TAMPA PARA CAIXA DE INSPEÇÃO CILÍNDRICA, AÇO GALVANIZADO</v>
      </c>
      <c r="C214" s="59">
        <f>'Planilha Qtd'!K203</f>
        <v>253.47839216592004</v>
      </c>
      <c r="D214" s="60">
        <f>'Planilha Qtd'!L203</f>
        <v>4.5044550545639443E-5</v>
      </c>
      <c r="E214" s="60">
        <f t="shared" si="4"/>
        <v>0.99965449473226475</v>
      </c>
      <c r="F214" s="41" t="str">
        <f>IF(E214&lt;=$I$17,$H$17,IF(E214&lt;=$I$18,$H$18,$H$19))</f>
        <v>C</v>
      </c>
      <c r="H214" s="52"/>
      <c r="I214" s="63"/>
      <c r="J214" s="50"/>
      <c r="K214" s="51"/>
      <c r="M214" s="52"/>
      <c r="N214" s="52"/>
    </row>
    <row r="215" spans="1:14" x14ac:dyDescent="0.35">
      <c r="A215" s="58" t="str">
        <f>'Planilha Qtd'!A252</f>
        <v>5.2.5</v>
      </c>
      <c r="B215" s="58" t="str">
        <f>'Planilha Qtd'!D252</f>
        <v>PROTEÇÃO FACIAL - CAPUZ CATEGORIA 4 - COR LARANJA - TAM. ÚNICO. 
REF.: CA 32503 – FAB.: DUPONT.</v>
      </c>
      <c r="C215" s="59">
        <f>'Planilha Qtd'!K252</f>
        <v>245.64121420700693</v>
      </c>
      <c r="D215" s="60">
        <f>'Planilha Qtd'!L252</f>
        <v>4.3651839491695424E-5</v>
      </c>
      <c r="E215" s="60">
        <f t="shared" si="4"/>
        <v>0.99969814657175649</v>
      </c>
      <c r="F215" s="41" t="str">
        <f>IF(E215&lt;=$I$17,$H$17,IF(E215&lt;=$I$18,$H$18,$H$19))</f>
        <v>C</v>
      </c>
      <c r="H215" s="52"/>
      <c r="I215" s="63"/>
      <c r="J215" s="50"/>
      <c r="K215" s="51"/>
      <c r="M215" s="52"/>
      <c r="N215" s="52"/>
    </row>
    <row r="216" spans="1:14" x14ac:dyDescent="0.35">
      <c r="A216" s="58" t="str">
        <f>'Planilha Qtd'!A202</f>
        <v>4.3.7</v>
      </c>
      <c r="B216" s="58" t="str">
        <f>'Planilha Qtd'!D202</f>
        <v>CAIXA DE INSPEÇÃO DO TERRA CILÍNDRICA EM PVC RÍGIDO, DIÂMETRO DE 300 MM - H= 400 MM</v>
      </c>
      <c r="C216" s="59">
        <f>'Planilha Qtd'!K202</f>
        <v>242.56092082960004</v>
      </c>
      <c r="D216" s="60">
        <f>'Planilha Qtd'!L202</f>
        <v>4.3104453856381858E-5</v>
      </c>
      <c r="E216" s="60">
        <f t="shared" si="4"/>
        <v>0.99974125102561284</v>
      </c>
      <c r="F216" s="41" t="str">
        <f>IF(E216&lt;=$I$17,$H$17,IF(E216&lt;=$I$18,$H$18,$H$19))</f>
        <v>C</v>
      </c>
      <c r="H216" s="52"/>
      <c r="I216" s="63"/>
      <c r="J216" s="50"/>
      <c r="K216" s="51"/>
      <c r="M216" s="52"/>
      <c r="N216" s="52"/>
    </row>
    <row r="217" spans="1:14" x14ac:dyDescent="0.35">
      <c r="A217" s="58" t="str">
        <f>'Planilha Qtd'!A54</f>
        <v>2.7.11</v>
      </c>
      <c r="B217" s="58" t="str">
        <f>'Planilha Qtd'!D54</f>
        <v>CABO DE COBRE FLEXÍVEL DE 2 x 2,5 MM², ISOLAMENTO 0,6/1kV - ISOLAÇÃO HEPR 90°C</v>
      </c>
      <c r="C217" s="59">
        <f>'Planilha Qtd'!K54</f>
        <v>212.71844226368003</v>
      </c>
      <c r="D217" s="60">
        <f>'Planilha Qtd'!L54</f>
        <v>3.780127585101625E-5</v>
      </c>
      <c r="E217" s="60">
        <f t="shared" si="4"/>
        <v>0.99977905230146391</v>
      </c>
      <c r="F217" s="41" t="str">
        <f>IF(E217&lt;=$I$17,$H$17,IF(E217&lt;=$I$18,$H$18,$H$19))</f>
        <v>C</v>
      </c>
      <c r="H217" s="52"/>
      <c r="I217" s="63"/>
      <c r="J217" s="50"/>
      <c r="K217" s="51"/>
      <c r="M217" s="52"/>
      <c r="N217" s="52"/>
    </row>
    <row r="218" spans="1:14" x14ac:dyDescent="0.35">
      <c r="A218" s="58" t="str">
        <f>'Planilha Qtd'!A191</f>
        <v>4.2.3</v>
      </c>
      <c r="B218" s="58" t="str">
        <f>'Planilha Qtd'!D191</f>
        <v>TERMINAL DE PRESSÃO/COMPRESSÃO BIMETÁLICO PARA CABO DE 35 MM²</v>
      </c>
      <c r="C218" s="59">
        <f>'Planilha Qtd'!K191</f>
        <v>177.68912301410828</v>
      </c>
      <c r="D218" s="60">
        <f>'Planilha Qtd'!L191</f>
        <v>3.1576366784669332E-5</v>
      </c>
      <c r="E218" s="60">
        <f t="shared" si="4"/>
        <v>0.99981062866824855</v>
      </c>
      <c r="F218" s="41" t="str">
        <f>IF(E218&lt;=$I$17,$H$17,IF(E218&lt;=$I$18,$H$18,$H$19))</f>
        <v>C</v>
      </c>
      <c r="H218" s="52"/>
      <c r="I218" s="63"/>
      <c r="J218" s="50"/>
      <c r="K218" s="51"/>
      <c r="M218" s="52"/>
      <c r="N218" s="52"/>
    </row>
    <row r="219" spans="1:14" x14ac:dyDescent="0.35">
      <c r="A219" s="58" t="str">
        <f>'Planilha Qtd'!A37</f>
        <v>2.5.2</v>
      </c>
      <c r="B219" s="58" t="str">
        <f>'Planilha Qtd'!D37</f>
        <v>CONJUNTO 01 INTERRUPTOR MONOPOLAR PARALELO COM 1 TECLA E PLACA - REF: TRAMONTINA</v>
      </c>
      <c r="C219" s="59">
        <f>'Planilha Qtd'!K37</f>
        <v>174.33851200000001</v>
      </c>
      <c r="D219" s="60">
        <f>'Planilha Qtd'!L37</f>
        <v>3.0980944169376022E-5</v>
      </c>
      <c r="E219" s="60">
        <f t="shared" si="4"/>
        <v>0.99984160961241797</v>
      </c>
      <c r="F219" s="41" t="str">
        <f>IF(E219&lt;=$I$17,$H$17,IF(E219&lt;=$I$18,$H$18,$H$19))</f>
        <v>C</v>
      </c>
      <c r="H219" s="52"/>
      <c r="I219" s="63"/>
      <c r="J219" s="50"/>
      <c r="K219" s="51"/>
      <c r="M219" s="52"/>
      <c r="N219" s="52"/>
    </row>
    <row r="220" spans="1:14" x14ac:dyDescent="0.35">
      <c r="A220" s="58" t="str">
        <f>'Planilha Qtd'!A79</f>
        <v>3.3.7</v>
      </c>
      <c r="B220" s="58" t="str">
        <f>'Planilha Qtd'!D79</f>
        <v>MÃO FRANCESA SIMPLES, GALVANIZADA A FOGO, L=400MM</v>
      </c>
      <c r="C220" s="59">
        <f>'Planilha Qtd'!K79</f>
        <v>148.03239062220004</v>
      </c>
      <c r="D220" s="60">
        <f>'Planilha Qtd'!L79</f>
        <v>2.6306196929830636E-5</v>
      </c>
      <c r="E220" s="60">
        <f t="shared" si="4"/>
        <v>0.99986791580934775</v>
      </c>
      <c r="F220" s="41" t="str">
        <f>IF(E220&lt;=$I$17,$H$17,IF(E220&lt;=$I$18,$H$18,$H$19))</f>
        <v>C</v>
      </c>
      <c r="H220" s="52"/>
      <c r="I220" s="63"/>
      <c r="J220" s="50"/>
      <c r="K220" s="51"/>
      <c r="M220" s="52"/>
      <c r="N220" s="52"/>
    </row>
    <row r="221" spans="1:14" x14ac:dyDescent="0.35">
      <c r="A221" s="58" t="str">
        <f>'Planilha Qtd'!A204</f>
        <v>4.3.9</v>
      </c>
      <c r="B221" s="58" t="str">
        <f>'Planilha Qtd'!D204</f>
        <v>CONECTOR CABO/HASTE DE 3/4"</v>
      </c>
      <c r="C221" s="59">
        <f>'Planilha Qtd'!K204</f>
        <v>135.85852833184003</v>
      </c>
      <c r="D221" s="60">
        <f>'Planilha Qtd'!L204</f>
        <v>2.4142832429258811E-5</v>
      </c>
      <c r="E221" s="60">
        <f t="shared" si="4"/>
        <v>0.99989205864177699</v>
      </c>
      <c r="F221" s="41" t="str">
        <f>IF(E221&lt;=$I$17,$H$17,IF(E221&lt;=$I$18,$H$18,$H$19))</f>
        <v>C</v>
      </c>
      <c r="H221" s="52"/>
      <c r="I221" s="63"/>
      <c r="J221" s="50"/>
      <c r="K221" s="51"/>
      <c r="M221" s="52"/>
      <c r="N221" s="52"/>
    </row>
    <row r="222" spans="1:14" x14ac:dyDescent="0.35">
      <c r="A222" s="58" t="str">
        <f>'Planilha Qtd'!A84</f>
        <v>3.4.4</v>
      </c>
      <c r="B222" s="58" t="str">
        <f>'Planilha Qtd'!D84</f>
        <v>TERMINAL DE PRESSÃO/COMPRESSÃO PARA CABO DE 70 MM²</v>
      </c>
      <c r="C222" s="59">
        <f>'Planilha Qtd'!K84</f>
        <v>131.22408849775999</v>
      </c>
      <c r="D222" s="60">
        <f>'Planilha Qtd'!L84</f>
        <v>2.3319266137973921E-5</v>
      </c>
      <c r="E222" s="60">
        <f t="shared" si="4"/>
        <v>0.99991537790791496</v>
      </c>
      <c r="F222" s="41" t="str">
        <f>IF(E222&lt;=$I$17,$H$17,IF(E222&lt;=$I$18,$H$18,$H$19))</f>
        <v>C</v>
      </c>
      <c r="H222" s="52"/>
      <c r="I222" s="63"/>
      <c r="J222" s="50"/>
      <c r="K222" s="51"/>
      <c r="M222" s="52"/>
      <c r="N222" s="52"/>
    </row>
    <row r="223" spans="1:14" x14ac:dyDescent="0.35">
      <c r="A223" s="58" t="str">
        <f>'Planilha Qtd'!A20</f>
        <v>2.1.3</v>
      </c>
      <c r="B223" s="58" t="str">
        <f>'Planilha Qtd'!D20</f>
        <v>MÃO FRANCESA SIMPLES, GALVANIZADA A FOGO, L=200MM</v>
      </c>
      <c r="C223" s="59">
        <f>'Planilha Qtd'!K20</f>
        <v>124.0724466222</v>
      </c>
      <c r="D223" s="60">
        <f>'Planilha Qtd'!L20</f>
        <v>2.2048378741240288E-5</v>
      </c>
      <c r="E223" s="60">
        <f t="shared" si="4"/>
        <v>0.99993742628665616</v>
      </c>
      <c r="F223" s="41" t="str">
        <f>IF(E223&lt;=$I$17,$H$17,IF(E223&lt;=$I$18,$H$18,$H$19))</f>
        <v>C</v>
      </c>
      <c r="H223" s="52"/>
      <c r="I223" s="63"/>
      <c r="J223" s="50"/>
      <c r="K223" s="51"/>
      <c r="M223" s="52"/>
      <c r="N223" s="52"/>
    </row>
    <row r="224" spans="1:14" x14ac:dyDescent="0.35">
      <c r="A224" s="58" t="str">
        <f>'Planilha Qtd'!A186</f>
        <v>4.1.2</v>
      </c>
      <c r="B224" s="58" t="str">
        <f>'Planilha Qtd'!D186</f>
        <v>CABO DE COBRE NU, TÊMPERA MOLE, CLASSE 2, DE 25 MM²</v>
      </c>
      <c r="C224" s="59">
        <f>'Planilha Qtd'!K186</f>
        <v>121.32343248888</v>
      </c>
      <c r="D224" s="60">
        <f>'Planilha Qtd'!L186</f>
        <v>2.1559863309921172E-5</v>
      </c>
      <c r="E224" s="60">
        <f t="shared" si="4"/>
        <v>0.99995898614996603</v>
      </c>
      <c r="F224" s="41" t="str">
        <f>IF(E224&lt;=$I$17,$H$17,IF(E224&lt;=$I$18,$H$18,$H$19))</f>
        <v>C</v>
      </c>
      <c r="H224" s="52"/>
      <c r="I224" s="63"/>
      <c r="J224" s="50"/>
      <c r="K224" s="51"/>
      <c r="M224" s="52"/>
      <c r="N224" s="52"/>
    </row>
    <row r="225" spans="1:14" x14ac:dyDescent="0.35">
      <c r="A225" s="58" t="str">
        <f>'Planilha Qtd'!A75</f>
        <v>3.3.3</v>
      </c>
      <c r="B225" s="58" t="str">
        <f>'Planilha Qtd'!D75</f>
        <v xml:space="preserve">CHUMBADOR COM PARAFUSO CABEÇA SEXTAVADA Ø1/4'' </v>
      </c>
      <c r="C225" s="59">
        <f>'Planilha Qtd'!K75</f>
        <v>74.148857753980181</v>
      </c>
      <c r="D225" s="60">
        <f>'Planilha Qtd'!L75</f>
        <v>1.3176673334799738E-5</v>
      </c>
      <c r="E225" s="60">
        <f t="shared" si="4"/>
        <v>0.99997216282330081</v>
      </c>
      <c r="F225" s="41" t="str">
        <f>IF(E225&lt;=$I$17,$H$17,IF(E225&lt;=$I$18,$H$18,$H$19))</f>
        <v>C</v>
      </c>
      <c r="H225" s="52"/>
      <c r="I225" s="63"/>
      <c r="J225" s="50"/>
      <c r="K225" s="51"/>
      <c r="M225" s="52"/>
      <c r="N225" s="52"/>
    </row>
    <row r="226" spans="1:14" x14ac:dyDescent="0.35">
      <c r="A226" s="58" t="str">
        <f>'Planilha Qtd'!A73</f>
        <v>3.3.1</v>
      </c>
      <c r="B226" s="58" t="str">
        <f>'Planilha Qtd'!D73</f>
        <v>VERGALHÃO COM ROSCA, PORCA E ARRUELA DE DIÂMETRO 1/4 (TIRANTE)</v>
      </c>
      <c r="C226" s="59">
        <f>'Planilha Qtd'!K73</f>
        <v>71.227194876640013</v>
      </c>
      <c r="D226" s="60">
        <f>'Planilha Qtd'!L73</f>
        <v>1.2657477240682483E-5</v>
      </c>
      <c r="E226" s="60">
        <f t="shared" si="4"/>
        <v>0.99998482030054148</v>
      </c>
      <c r="F226" s="41" t="str">
        <f>IF(E226&lt;=$I$17,$H$17,IF(E226&lt;=$I$18,$H$18,$H$19))</f>
        <v>C</v>
      </c>
      <c r="H226" s="52"/>
      <c r="I226" s="63"/>
      <c r="J226" s="50"/>
      <c r="K226" s="51"/>
      <c r="M226" s="52"/>
      <c r="N226" s="52"/>
    </row>
    <row r="227" spans="1:14" x14ac:dyDescent="0.35">
      <c r="A227" s="58" t="str">
        <f>'Planilha Qtd'!A255</f>
        <v>5.2.8</v>
      </c>
      <c r="B227" s="58" t="str">
        <f>'Planilha Qtd'!D255</f>
        <v>LUVA DE COURO PARA PROTEÇÃO DE LUVA ISOLANTE</v>
      </c>
      <c r="C227" s="59">
        <f>'Planilha Qtd'!K255</f>
        <v>50.387254518100001</v>
      </c>
      <c r="D227" s="60">
        <f>'Planilha Qtd'!L255</f>
        <v>8.9541014269606457E-6</v>
      </c>
      <c r="E227" s="60">
        <f t="shared" si="4"/>
        <v>0.99999377440196846</v>
      </c>
      <c r="F227" s="41" t="str">
        <f>IF(E227&lt;=$I$17,$H$17,IF(E227&lt;=$I$18,$H$18,$H$19))</f>
        <v>C</v>
      </c>
      <c r="H227" s="52"/>
      <c r="I227" s="63"/>
      <c r="J227" s="50"/>
      <c r="K227" s="51"/>
      <c r="M227" s="52"/>
      <c r="N227" s="52"/>
    </row>
    <row r="228" spans="1:14" x14ac:dyDescent="0.35">
      <c r="A228" s="58" t="str">
        <f>'Planilha Qtd'!A77</f>
        <v>3.3.5</v>
      </c>
      <c r="B228" s="58" t="str">
        <f>'Planilha Qtd'!D77</f>
        <v>BRAÇADEIRA PARA FIXAÇÃO DE ELETRODUTO, ATÉ 4´</v>
      </c>
      <c r="C228" s="59">
        <f>'Planilha Qtd'!K77</f>
        <v>35.033196248879996</v>
      </c>
      <c r="D228" s="60">
        <f>'Planilha Qtd'!L77</f>
        <v>6.225598031153005E-6</v>
      </c>
      <c r="E228" s="60">
        <f t="shared" si="4"/>
        <v>0.99999999999999967</v>
      </c>
      <c r="F228" s="41" t="str">
        <f>IF(E228&lt;=$I$17,$H$17,IF(E228&lt;=$I$18,$H$18,$H$19))</f>
        <v>C</v>
      </c>
      <c r="H228" s="52"/>
      <c r="I228" s="63"/>
      <c r="J228" s="50"/>
      <c r="K228" s="51"/>
      <c r="M228" s="52"/>
      <c r="N228" s="52"/>
    </row>
    <row r="230" spans="1:14" x14ac:dyDescent="0.35">
      <c r="C230" s="49">
        <f>SUM(C17:C228)</f>
        <v>5627282.0817491384</v>
      </c>
      <c r="D230" s="49">
        <f>C230-'Planilha Qtd'!K269</f>
        <v>0</v>
      </c>
    </row>
  </sheetData>
  <autoFilter ref="A16:F228" xr:uid="{7338A74F-553A-4E05-8BC6-C06078FB0FDA}">
    <sortState xmlns:xlrd2="http://schemas.microsoft.com/office/spreadsheetml/2017/richdata2" ref="A17:F228">
      <sortCondition descending="1" ref="C16:C228"/>
    </sortState>
  </autoFilter>
  <sortState xmlns:xlrd2="http://schemas.microsoft.com/office/spreadsheetml/2017/richdata2" ref="A15:D34">
    <sortCondition descending="1" ref="C14:C34"/>
  </sortState>
  <mergeCells count="3">
    <mergeCell ref="P29:R29"/>
    <mergeCell ref="H23:Q23"/>
    <mergeCell ref="R23:U23"/>
  </mergeCells>
  <conditionalFormatting sqref="F17:F228 I26:Q26 I32:I228">
    <cfRule type="cellIs" priority="10" operator="equal">
      <formula>""""""</formula>
    </cfRule>
    <cfRule type="cellIs" dxfId="2" priority="14" operator="equal">
      <formula>"C"</formula>
    </cfRule>
    <cfRule type="cellIs" dxfId="1" priority="15" operator="equal">
      <formula>"B"</formula>
    </cfRule>
    <cfRule type="cellIs" dxfId="0" priority="16" operator="equal">
      <formula>"A"</formula>
    </cfRule>
  </conditionalFormatting>
  <pageMargins left="0.511811024" right="0.511811024" top="0.78740157499999996" bottom="0.78740157499999996" header="0.31496062000000002" footer="0.31496062000000002"/>
  <pageSetup paperSize="9" orientation="portrait" horizontalDpi="4294967293" verticalDpi="4294967293"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Capa</vt:lpstr>
      <vt:lpstr>Planilha Qtd</vt:lpstr>
      <vt:lpstr>Curva ABC</vt:lpstr>
      <vt:lpstr>'Planilha Qtd'!Area_de_impressao</vt:lpstr>
      <vt:lpstr>'Planilha Qtd'!Titulos_de_impressao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quantitativa</dc:title>
  <dc:creator>DI CIVIL</dc:creator>
  <cp:lastModifiedBy>Claudia Ferreira Melare</cp:lastModifiedBy>
  <cp:lastPrinted>2020-09-17T20:28:27Z</cp:lastPrinted>
  <dcterms:created xsi:type="dcterms:W3CDTF">2014-10-22T18:59:34Z</dcterms:created>
  <dcterms:modified xsi:type="dcterms:W3CDTF">2026-05-29T16:06:31Z</dcterms:modified>
</cp:coreProperties>
</file>